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Denmark\"/>
    </mc:Choice>
  </mc:AlternateContent>
  <xr:revisionPtr revIDLastSave="0" documentId="13_ncr:1_{E1861157-2972-4A12-8480-D4081E2BE417}"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0605" yWindow="-21720" windowWidth="51840" windowHeight="21120" firstSheet="1"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G57" i="9" l="1"/>
  <c r="G55" i="9"/>
  <c r="C9" i="17" l="1"/>
  <c r="B9" i="17" l="1"/>
  <c r="C10" i="17"/>
  <c r="C11" i="17"/>
  <c r="C12" i="17"/>
  <c r="C13" i="17"/>
  <c r="C14" i="17"/>
  <c r="C15" i="17"/>
  <c r="C16" i="17"/>
  <c r="C17" i="17"/>
  <c r="C18" i="17"/>
  <c r="C19" i="17"/>
  <c r="C20" i="17"/>
  <c r="C21" i="17"/>
  <c r="C22" i="17"/>
  <c r="C23" i="17"/>
  <c r="F55" i="9" s="1" a="1"/>
  <c r="F55" i="9" s="1"/>
  <c r="H55" i="9" s="1"/>
  <c r="C24" i="17"/>
  <c r="F57" i="9" s="1" a="1"/>
  <c r="F57" i="9" s="1"/>
  <c r="H57" i="9" s="1"/>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<sst xmlns="http://schemas.openxmlformats.org/spreadsheetml/2006/main" count="8755" uniqueCount="683">
  <si>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</si>
  <si>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</si>
  <si>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</si>
  <si>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</si>
  <si>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</si>
  <si>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</si>
  <si>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</si>
  <si>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</si>
  <si>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</si>
  <si>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</si>
  <si>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</si>
  <si>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</si>
  <si>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</si>
  <si>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</si>
  <si>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</si>
  <si>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</si>
  <si>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</si>
  <si>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</si>
  <si>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</si>
  <si>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</si>
  <si>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</si>
  <si>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</si>
  <si>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</si>
  <si>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</si>
  <si>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</si>
  <si>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</si>
  <si>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</si>
  <si>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</si>
  <si>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</si>
  <si>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</si>
  <si>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</si>
  <si>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</si>
  <si>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</si>
  <si>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</si>
  <si>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</si>
  <si>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</si>
  <si>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</si>
  <si>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</si>
  <si>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</si>
  <si>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</si>
  <si>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</si>
  <si>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</si>
  <si>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</si>
  <si>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</si>
  <si>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</si>
  <si>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</si>
  <si>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</si>
  <si>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</si>
  <si>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</si>
  <si>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</si>
  <si>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</si>
  <si>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</si>
  <si>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</si>
  <si>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</si>
  <si>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</si>
  <si>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</si>
  <si>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</si>
  <si>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</si>
  <si>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</si>
  <si>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</si>
  <si>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</si>
  <si>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</si>
  <si>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</si>
  <si>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</si>
  <si>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</si>
  <si>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</si>
  <si>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</si>
  <si>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</si>
  <si>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</si>
  <si>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</si>
  <si>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</si>
  <si>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</si>
  <si>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</si>
  <si>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</si>
  <si>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</si>
  <si>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</si>
  <si>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</si>
  <si>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</si>
  <si>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</si>
  <si>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</si>
  <si>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</si>
  <si>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</si>
  <si>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</si>
  <si>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</si>
  <si>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</si>
  <si>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</si>
  <si>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</si>
  <si>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</si>
  <si>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</si>
  <si>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</si>
  <si>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</si>
  <si>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</si>
  <si>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</si>
  <si>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</si>
  <si>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</si>
  <si>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</si>
  <si>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</si>
  <si>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</si>
  <si>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</si>
  <si>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</si>
  <si>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</si>
  <si>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</si>
  <si>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</si>
  <si>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</si>
  <si>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</si>
  <si>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</si>
  <si>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</si>
  <si>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</si>
  <si>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</si>
  <si>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</si>
  <si>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</si>
  <si>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</si>
  <si>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</si>
  <si>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</si>
  <si>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</si>
  <si>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</si>
  <si>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</si>
  <si>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</si>
  <si>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</si>
  <si>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</si>
  <si>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</si>
  <si>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</si>
  <si>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</si>
  <si>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</si>
  <si>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</si>
  <si>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</si>
  <si>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</si>
  <si>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</si>
  <si>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</si>
  <si>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</si>
  <si>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</si>
  <si>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</si>
  <si>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</si>
  <si>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</si>
  <si>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</si>
  <si>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</si>
  <si>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</si>
  <si>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</si>
  <si>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</si>
  <si>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</si>
  <si>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</si>
  <si>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</si>
  <si>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</si>
  <si>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</si>
  <si>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</si>
  <si>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</si>
  <si>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</si>
  <si>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</si>
  <si>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</si>
  <si>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</si>
  <si>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</si>
  <si>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</si>
  <si>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</si>
  <si>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</si>
  <si>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</si>
  <si>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</si>
  <si>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</si>
  <si>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</si>
  <si>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</si>
  <si>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</si>
  <si>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</si>
  <si>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</si>
  <si>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</si>
  <si>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</si>
  <si>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</si>
  <si>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</si>
  <si>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</si>
  <si>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</si>
  <si>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</si>
  <si>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</si>
  <si>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</si>
  <si>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</si>
  <si>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</si>
  <si>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</si>
  <si>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</si>
  <si>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</si>
  <si>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</si>
  <si>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</si>
  <si>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</si>
  <si>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</si>
  <si>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</si>
  <si>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</si>
  <si>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</si>
  <si>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</si>
  <si>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</si>
  <si>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</si>
  <si>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</si>
  <si>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</si>
  <si>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</si>
  <si>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</si>
  <si>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</si>
  <si>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</si>
  <si>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</si>
  <si>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</si>
  <si>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</si>
  <si>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</si>
  <si>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</si>
  <si>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</si>
  <si>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</si>
  <si>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</si>
  <si>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</si>
  <si>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</si>
  <si>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</si>
  <si>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</si>
  <si>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</si>
  <si>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</si>
  <si>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</si>
  <si>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</si>
  <si>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</si>
  <si>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</si>
  <si>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</si>
  <si>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</si>
  <si>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</si>
  <si>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</si>
  <si>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</si>
  <si>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</si>
  <si>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</si>
  <si>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</si>
  <si>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</si>
  <si>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</si>
  <si>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</si>
  <si>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</si>
  <si>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</si>
  <si>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</si>
  <si>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</si>
  <si>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</si>
  <si>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</si>
  <si>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</si>
  <si>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</si>
  <si>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</si>
  <si>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</si>
  <si>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</si>
  <si>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</si>
  <si>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</si>
  <si>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</si>
  <si>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</si>
  <si>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</si>
  <si>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</si>
  <si>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</si>
  <si>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</si>
  <si>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</si>
  <si>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</si>
  <si>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</si>
  <si>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</si>
  <si>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</si>
  <si>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</si>
  <si>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</si>
  <si>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</si>
  <si>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</si>
  <si>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</si>
  <si>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</si>
  <si>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</si>
  <si>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</si>
  <si>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</si>
  <si>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</si>
  <si>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</si>
  <si>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</si>
  <si>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</si>
  <si>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</si>
  <si>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</si>
  <si>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</si>
  <si>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</si>
  <si>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</si>
  <si>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</si>
  <si>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</si>
  <si>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</si>
  <si>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</si>
  <si>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</si>
  <si>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</si>
  <si>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</si>
  <si>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</si>
  <si>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</si>
  <si>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</si>
  <si>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</si>
  <si>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</si>
  <si>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</si>
  <si>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</si>
  <si>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</si>
  <si>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</si>
  <si>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</si>
  <si>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</si>
  <si>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</si>
  <si>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</si>
  <si>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</si>
  <si>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</si>
  <si>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</si>
  <si>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</si>
  <si>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</si>
  <si>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</si>
  <si>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</si>
  <si>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</si>
  <si>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</si>
  <si>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</si>
  <si>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</si>
  <si>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</si>
  <si>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</si>
  <si>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</si>
  <si>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</si>
  <si>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</si>
  <si>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</si>
  <si>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</si>
  <si>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</si>
  <si>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</si>
  <si>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</si>
  <si>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</si>
  <si>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</si>
  <si>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</si>
  <si>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</si>
  <si>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</si>
  <si>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</si>
  <si>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</si>
  <si>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</si>
  <si>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</si>
  <si>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</si>
  <si>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</si>
  <si>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</si>
  <si>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</si>
  <si>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</si>
  <si>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</si>
  <si>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</si>
  <si>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</si>
  <si>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</si>
  <si>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</si>
  <si>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</si>
  <si>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</si>
  <si>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</si>
  <si>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</si>
  <si>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</si>
  <si>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</si>
  <si>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</si>
  <si>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</si>
  <si>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</si>
  <si>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</si>
  <si>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</si>
  <si>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</si>
  <si>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</si>
  <si>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</si>
  <si>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</si>
  <si>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</si>
  <si>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</si>
  <si>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</si>
  <si>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</si>
  <si>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</si>
  <si>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</si>
  <si>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</si>
  <si>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</si>
  <si>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</si>
  <si>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</si>
  <si>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</si>
  <si>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</si>
  <si>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</si>
  <si>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</si>
  <si>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</si>
  <si>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</si>
  <si>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</si>
  <si>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</si>
  <si>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</si>
  <si>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</si>
  <si>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</si>
  <si>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</si>
  <si>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</si>
  <si>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</si>
  <si>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</si>
  <si>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</si>
  <si>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</si>
  <si>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</si>
  <si>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</si>
  <si>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</si>
  <si>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</si>
  <si>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</si>
  <si>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</si>
  <si>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</si>
  <si>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</si>
  <si>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</si>
  <si>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</si>
  <si>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</si>
  <si>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</si>
  <si>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</si>
  <si>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</si>
  <si>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</si>
  <si>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</si>
  <si>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</si>
  <si>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</si>
  <si>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</si>
  <si>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</si>
  <si>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</si>
  <si>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</si>
  <si>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</si>
  <si>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</si>
  <si>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</si>
  <si>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</si>
  <si>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</si>
  <si>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</si>
  <si>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</si>
  <si>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</si>
  <si>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</si>
  <si>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</si>
  <si>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</si>
  <si>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</si>
  <si>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</si>
  <si>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</si>
  <si>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</si>
  <si>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</si>
  <si>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</si>
  <si>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</si>
  <si>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</si>
  <si>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</si>
  <si>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</si>
  <si>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</si>
  <si>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</si>
  <si>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</si>
  <si>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</si>
  <si>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</si>
  <si>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</si>
  <si>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</si>
  <si>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</si>
  <si>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</si>
  <si>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</si>
  <si>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</si>
  <si>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</si>
  <si>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</si>
  <si>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</si>
  <si>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</si>
  <si>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</si>
  <si>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</si>
  <si>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</si>
  <si>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</si>
  <si>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</si>
  <si>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</si>
  <si>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</si>
  <si>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</si>
  <si>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</si>
  <si>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</si>
  <si>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</si>
  <si>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</si>
  <si>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</si>
  <si>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</si>
  <si>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</si>
  <si>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</si>
  <si>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</si>
  <si>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</si>
  <si>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</si>
  <si>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</si>
  <si>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</si>
  <si>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</si>
  <si>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</si>
  <si>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</si>
  <si>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</si>
  <si>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</si>
  <si>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</si>
  <si>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</si>
  <si>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</si>
  <si>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</si>
  <si>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</si>
  <si>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</si>
  <si>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</si>
  <si>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</si>
  <si>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</si>
  <si>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</si>
  <si>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</si>
  <si>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</si>
  <si>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</si>
  <si>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</si>
  <si>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</si>
  <si>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</si>
  <si>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</si>
  <si>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</si>
  <si>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</si>
  <si>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</si>
  <si>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</si>
  <si>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</si>
  <si>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</si>
  <si>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</si>
  <si>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</si>
  <si>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</si>
  <si>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</si>
  <si>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</si>
  <si>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</si>
  <si>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</si>
  <si>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</si>
  <si>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</si>
  <si>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</si>
  <si>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</si>
  <si>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</si>
  <si>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</si>
  <si>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</si>
  <si>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</si>
  <si>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</si>
  <si>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</si>
  <si>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</si>
  <si>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</si>
  <si>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</si>
  <si>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</si>
  <si>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</si>
  <si>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</si>
  <si>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</si>
  <si>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</si>
  <si>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</si>
  <si>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</si>
  <si>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</si>
  <si>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</si>
  <si>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</si>
  <si>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</si>
  <si>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</si>
  <si>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</si>
  <si>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</si>
  <si>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</si>
  <si>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</si>
  <si>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</si>
  <si>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</si>
  <si>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</si>
  <si>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</si>
  <si>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</si>
  <si>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</si>
  <si>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</si>
  <si>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</si>
  <si>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</si>
  <si>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</si>
  <si>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</si>
  <si>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</si>
  <si>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</si>
  <si>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</si>
  <si>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</si>
  <si>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</si>
  <si>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</si>
  <si>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</si>
  <si>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</si>
  <si>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</si>
  <si>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</si>
  <si>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</si>
  <si>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</si>
  <si>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</si>
  <si>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</si>
  <si>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</si>
  <si>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</si>
  <si>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</si>
  <si>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</si>
  <si>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</si>
  <si>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</si>
  <si>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</si>
  <si>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</si>
  <si>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</si>
  <si>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</si>
  <si>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</si>
  <si>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</si>
  <si>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</si>
  <si>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</si>
  <si>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</si>
  <si>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</si>
  <si>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</si>
  <si>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</si>
  <si>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</si>
  <si>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</si>
  <si>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</si>
  <si>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</si>
  <si>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</si>
  <si>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</si>
  <si>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</si>
  <si>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</si>
  <si>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</si>
  <si>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</si>
  <si>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</si>
  <si>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</si>
  <si>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</si>
  <si>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</si>
  <si>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</si>
  <si>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</si>
  <si>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</si>
  <si>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</si>
  <si>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</si>
  <si>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</si>
  <si>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</si>
  <si>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</si>
  <si>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</si>
  <si>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</si>
  <si>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</si>
  <si>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</si>
  <si>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</si>
  <si>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</si>
  <si>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</si>
  <si>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</si>
  <si>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</si>
  <si>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</si>
  <si>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</si>
  <si>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</si>
  <si>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</si>
  <si>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</si>
  <si>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</si>
  <si>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</si>
  <si>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</si>
  <si>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</si>
  <si>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</si>
  <si>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</si>
  <si>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</si>
  <si>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</si>
  <si>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</si>
  <si>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</si>
  <si>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</si>
  <si>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</si>
  <si>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</si>
  <si>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</si>
  <si>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</si>
  <si>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</si>
  <si>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</si>
  <si>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</si>
  <si>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</si>
  <si>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</si>
  <si>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</si>
  <si>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</si>
  <si>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</si>
  <si>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</si>
  <si>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</si>
  <si>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</si>
  <si>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</si>
  <si>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</si>
  <si>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</si>
  <si>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</si>
  <si>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</si>
  <si>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</si>
  <si>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</si>
  <si>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</si>
  <si>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</si>
  <si>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</si>
  <si>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</si>
  <si>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</si>
  <si>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</si>
  <si>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</si>
  <si>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</si>
  <si>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</si>
  <si>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</si>
  <si>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</si>
  <si>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</si>
  <si>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</si>
  <si>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</si>
  <si>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</si>
  <si>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</si>
  <si>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</si>
  <si>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</si>
  <si>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</si>
  <si>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</si>
  <si>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</si>
  <si>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</si>
  <si>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</si>
  <si>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</si>
  <si>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</si>
  <si>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</si>
  <si>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</si>
  <si>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</si>
  <si>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</si>
  <si>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</si>
  <si>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</si>
  <si>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</si>
  <si>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The Danish Environmental Protection Agency</t>
  </si>
  <si>
    <t>No link</t>
  </si>
  <si>
    <t xml:space="preserve">Responsible for gathering and reporting data in regards to the SUP-directive. </t>
  </si>
  <si>
    <t>Bæredygtigt indkøb af plastemballage og engangsplastikprodukter - Vejledning og inspiration til købere</t>
  </si>
  <si>
    <t>The Danish law 'Emballageafgiftsloven' imposes levies on some single-use service products, including single-use cups for beverages made wholly of plastic and made partly of plastic. Data was gathered for amounts of CfB PoM from these statistics, and surveys (described in cell F15) were used to detail and validate the data.</t>
  </si>
  <si>
    <t xml:space="preserve">The overall validity of the data from the 2020 analysis (see QC5,6) was assessed by the consultants who made the report for the Danish Environmental Protection Agency. This includes sending surveys to producers in order to verify which data from the levy statistics were relevant for single-use products PoM. </t>
  </si>
  <si>
    <t xml:space="preserve">Data for amounts of single-use cups for beverages PoM were gathered using data from levies imposed on economic operators when placing SUP CfB on the market. Surveys were sent to 16 of the largest companies in regards to the amounts of cups for beverages PoM to expand and validate the data from the levy statistics, as well as inquire the producers opinions on how the SUP-Directive would affect the amount of SUP-products they would put on the market. Only 7 producers responded to the questionaire, which impacts the data quality, since the sample size is then based on a smaller amount of the total market. </t>
  </si>
  <si>
    <t>The fact that the estimate of 2023 data is based on 2018 data for both CfB and FC-PoM could affect the validity of the data considerably, since market changes are likely to have affected amounts PoM since 2018.</t>
  </si>
  <si>
    <t>We believe we have made a reporting error in 2024 when we did not put in the total for both CfB wholly made of plastic and CfB partly made of plastic.</t>
  </si>
  <si>
    <t>https://mst.dk/publikationer/2020/juni/markedsanalyse-og-kortlaegning-af-engangsplastprodukter-og-deres-alternativer</t>
  </si>
  <si>
    <t xml:space="preserve"> Klimaplan for en grøn affaldssektor og cirkulær økonomi</t>
  </si>
  <si>
    <t>https://plastikviden.dk/media/hgnltqb2/inspirationskatalog-til-events-og-arrangementer.pdf</t>
  </si>
  <si>
    <t>https://aarhus.dk/nyt/teknik-og-miljoe/2023/februar-2023/aarhus-indfoerer-pant-paa-takeaway-emballage</t>
  </si>
  <si>
    <t>https://mst.dk/erhverv/groen-produktion-og-affald/affald-og-genanvendelse/affaldshaandtering/affaldsfraktioner/henkastet-affald/tak-for-ingentingi-naturen</t>
  </si>
  <si>
    <t xml:space="preserve">In 2018, surveys were sent to 16 of the largest producers on the Danish market to gain data of SUP-products PoM by which 7 producers answered the survey. The data from the survey were used in combination with the levy statistics (see cell F20)to make an estimate of CfB-PoM. </t>
  </si>
  <si>
    <t xml:space="preserve">In 2018, surveys were sent to the largest producers in Denmark in order to collect data for the amounts of SUP-food containers PoM. Too many producers did not, however, have data on specifically SUP food containers, so it was not possible to make a sensible estimate. An estimate was based on other sourcers (see cell F40). </t>
  </si>
  <si>
    <t xml:space="preserve">No new data sources have been uncovered since the reporting for 2022. Therefore, the data reported for 2022 have for 2023 been adjusted according to the population increase from 2022 to 2023. We are aware that consumtion patterns may have changed but we have no data concerning these potential changes. </t>
  </si>
  <si>
    <t>https://mim.dk/media/ouwjnpp5/aftaletekst-ofoelgning-paa-aftale-om-klimaplan-for-en-groen-affaldssektor.pdf</t>
  </si>
  <si>
    <t>50% reduction in 2026 for single-use cups for beverages &amp; food containers.</t>
  </si>
  <si>
    <t>The measure was created as a part of the Danish Environmental Protection Agency's national plastic action plan. The measure is a guide with inspiration for how eventplanners and companies can replace single-use products with reusable alternatives by using for example deposit-refund schemes for single-use cups.</t>
  </si>
  <si>
    <t xml:space="preserve">The measure is a guide for public institutions and companies on why, and how to buy reusable products instead of single-use products. The guide also elaborates on how companies and public institutions should consider the EU waste hierarchy (Rethink, Reduce, Reuse, Recycle, and Recover) when buying single-use products. </t>
  </si>
  <si>
    <t xml:space="preserve">The law 'Emballageafgiftsloven' was revised in 2019. The levies imposed on some single-use service products, including single-use plastic cups, were trippled in order to further reduce the amount of waste generated from single-use products.  The purpose of the levies in the legislation is amongst other purposes to reduce waste generated from the use of single-use service products such as single-use cups for beverages. </t>
  </si>
  <si>
    <t>https://www.retsinformation.dk/eli/lta/2020/600</t>
  </si>
  <si>
    <t>https://denansvarligeindkober.dk/plastemballager-og-engangsplastprodukter</t>
  </si>
  <si>
    <t>Aarhus municipality has incorporated a local deposit-refund scheme in the municipality for single-use cups for beverages. More than 25 local companies have agreed on implementing the deposit-refund scheme. It is not a national measure, but the Danish Environmental Protection Agency is following the measure closely and will gain insights from the evaluation of the measure.</t>
  </si>
  <si>
    <t>Economic operators are not charged any levies for reusable alternatives to single use cups.</t>
  </si>
  <si>
    <t>The purpose of the measure was to inform citizens of correct waste management of take-away products and to raise awareness that littering is harmful for the environment. The campaign had a special focus on the impact of take-away single use products, such as single use plastic cups and food containers. The campaign includes materials such as signs, which takeaway businesses are free to download and use to inform their customers of correct waste management : https://takforingenting.ltbc.dk/categorynav.aspx?catid=10444</t>
  </si>
  <si>
    <t xml:space="preserve">50% reduction in 2026 for single-use cups for beverages &amp; food containers. </t>
  </si>
  <si>
    <t>The law 'Emballageafgiftsloven' was revised in 2019. The levies imposed on certain single-use service products, including food containers, were trippled in order to further reduce the amount of waste generated from single-use products.  The purpose of the levies  is  to reduce the amount of waste generated from the use of single-use service products such as single-use food containers.</t>
  </si>
  <si>
    <t xml:space="preserve">The measure is a guide for public institutions and companies on why and how to buy reusable products instead of single-use products. The guide also elaborates on how companies and public institutions should consider the EU waste hierarchy (Rethink, Reduce, Reuse, Recycle, and Recover) when buying single-use products. </t>
  </si>
  <si>
    <t xml:space="preserve">The amount of FC-PoM was calculated based on an estimate of the consumption of single-use FC pr. capita in Denmark for 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</si>
</sst>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7" fillId="18" borderId="15"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6" fillId="3" borderId="8"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left" vertical="center" wrapText="1"/>
      <protection locked="0"/>
    </xf>
    <xf numFmtId="49" fontId="0" fillId="12" borderId="56" xfId="0" applyNumberFormat="1" applyFill="1" applyBorder="1" applyAlignment="1" applyProtection="1">
      <alignment horizontal="left" vertical="center" wrapText="1"/>
      <protection locked="0"/>
    </xf>
    <xf numFmtId="49" fontId="0" fillId="12" borderId="5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00000000-0005-0000-0000-000001000000}"/>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22" t="s">
        <v>0</v>
      </c>
      <c r="C2" s="22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23" t="s">
        <v>1</v>
      </c>
      <c r="C3" s="22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24" t="s">
        <v>2</v>
      </c>
      <c r="C4" s="22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20" t="s">
        <v>3</v>
      </c>
      <c r="C6" s="22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25" t="s">
        <v>4</v>
      </c>
      <c r="C7" s="22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20" t="s">
        <v>5</v>
      </c>
      <c r="C9" s="22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25" t="s">
        <v>6</v>
      </c>
      <c r="C10" s="22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21" t="s">
        <v>7</v>
      </c>
      <c r="C12" s="22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zoomScale="70" zoomScaleNormal="70" workbookViewId="0">
      <selection activeCell="G13" sqref="G13"/>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15" t="s">
        <v>23</v>
      </c>
      <c r="E2" s="197" t="s">
        <v>24</v>
      </c>
      <c r="F2" s="6"/>
      <c r="G2" s="229" t="s">
        <v>25</v>
      </c>
      <c r="H2" s="23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15"/>
      <c r="E3" s="67" t="s">
        <v>26</v>
      </c>
      <c r="G3" s="231" t="s">
        <v>27</v>
      </c>
      <c r="H3" s="23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298</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34" t="s">
        <v>35</v>
      </c>
      <c r="E8" s="235"/>
      <c r="F8" s="235"/>
      <c r="G8" s="23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27" t="s">
        <v>36</v>
      </c>
      <c r="C10" s="227" t="s">
        <v>37</v>
      </c>
      <c r="D10" s="241"/>
      <c r="E10" s="239" t="s">
        <v>38</v>
      </c>
      <c r="F10" s="236" t="s">
        <v>39</v>
      </c>
      <c r="G10" s="237"/>
      <c r="H10" s="237"/>
      <c r="I10" s="237"/>
      <c r="J10" s="237"/>
      <c r="K10" s="238"/>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28"/>
      <c r="C11" s="228"/>
      <c r="D11" s="241"/>
      <c r="E11" s="240"/>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x14ac:dyDescent="0.4">
      <c r="B12" s="86" t="str">
        <f>IF('CfB&amp;FC-PoM'!$E$5="&lt; Please select &gt;","&lt; Not selected &gt;",'CfB&amp;FC-PoM'!$E$5)</f>
        <v>Denmark</v>
      </c>
      <c r="C12" s="17" t="str">
        <f>$E$6</f>
        <v>2023</v>
      </c>
      <c r="D12" s="227" t="s">
        <v>46</v>
      </c>
      <c r="E12" s="4" t="s">
        <v>47</v>
      </c>
      <c r="F12" s="65">
        <v>2327</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Denmark</v>
      </c>
      <c r="C13" s="17" t="str">
        <f t="shared" ref="C13:C15" si="0">$E$6</f>
        <v>2023</v>
      </c>
      <c r="D13" s="228"/>
      <c r="E13" s="5" t="s">
        <v>48</v>
      </c>
      <c r="F13" s="65">
        <v>2418</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Denmark</v>
      </c>
      <c r="C14" s="17" t="str">
        <f t="shared" si="0"/>
        <v>2023</v>
      </c>
      <c r="D14" s="228" t="s">
        <v>49</v>
      </c>
      <c r="E14" s="5" t="s">
        <v>47</v>
      </c>
      <c r="F14" s="65">
        <v>2327</v>
      </c>
      <c r="G14" s="66"/>
      <c r="H14" s="65">
        <v>4655</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Denmark</v>
      </c>
      <c r="C15" s="17" t="str">
        <f t="shared" si="0"/>
        <v>2023</v>
      </c>
      <c r="D15" s="228"/>
      <c r="E15" s="5" t="s">
        <v>50</v>
      </c>
      <c r="F15" s="65">
        <v>604</v>
      </c>
      <c r="G15" s="66"/>
      <c r="H15" s="65">
        <v>3023</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33" t="s">
        <v>52</v>
      </c>
      <c r="F17" s="233"/>
      <c r="G17" s="233"/>
      <c r="H17" s="233"/>
      <c r="I17" s="233"/>
      <c r="J17" s="233"/>
      <c r="K17" s="23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33" t="s">
        <v>54</v>
      </c>
      <c r="F18" s="233"/>
      <c r="G18" s="233"/>
      <c r="H18" s="233"/>
      <c r="I18" s="233"/>
      <c r="J18" s="233"/>
      <c r="K18" s="23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33" t="s">
        <v>56</v>
      </c>
      <c r="F19" s="233"/>
      <c r="G19" s="233"/>
      <c r="H19" s="233"/>
      <c r="I19" s="233"/>
      <c r="J19" s="233"/>
      <c r="K19" s="23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00000000-0002-0000-0100-000000000000}">
      <formula1>0</formula1>
    </dataValidation>
    <dataValidation errorStyle="warning" allowBlank="1" sqref="I12" xr:uid="{00000000-0002-0000-0100-000001000000}"/>
    <dataValidation errorStyle="warning" allowBlank="1" showInputMessage="1" sqref="I13 H12:H13" xr:uid="{00000000-0002-0000-0100-000002000000}"/>
    <dataValidation type="decimal" errorStyle="warning" operator="greaterThanOrEqual" allowBlank="1" showErrorMessage="1" error="Please indicate a value. For decimals, please use a dot instead of a comma." sqref="G12:G15" xr:uid="{00000000-0002-0000-0100-000003000000}">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00000000-0002-0000-0100-000004000000}">
      <formula1>0</formula1>
    </dataValidation>
    <dataValidation type="whole" errorStyle="warning" operator="greaterThanOrEqual" allowBlank="1" showErrorMessage="1" error="Please indicate a value. " sqref="K12:K15" xr:uid="{00000000-0002-0000-0100-000005000000}">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00000000-0002-0000-0100-000006000000}">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00000000-0002-0000-0100-000007000000}">
      <formula1>F15</formula1>
    </dataValidation>
    <dataValidation type="decimal" errorStyle="warning" operator="greaterThan" allowBlank="1" showErrorMessage="1" error="Please indicate a value higher than the values in cell G14. _x000a_For decimals, please use a dot instead of a comma." sqref="I14" xr:uid="{00000000-0002-0000-0100-000008000000}">
      <formula1>G14</formula1>
    </dataValidation>
    <dataValidation type="decimal" errorStyle="warning" operator="greaterThan" allowBlank="1" showErrorMessage="1" error="Please indicate a value higer than the value in cell G15. _x000a_For decimals, please use a dot instead of a comma." sqref="I15" xr:uid="{00000000-0002-0000-0100-000009000000}">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A000000}">
          <x14:formula1>
            <xm:f>Lists!$A$2:$A$32</xm:f>
          </x14:formula1>
          <xm:sqref>E5</xm:sqref>
        </x14:dataValidation>
        <x14:dataValidation type="list" allowBlank="1" showInputMessage="1" prompt="Please choose weight or number" xr:uid="{00000000-0002-0000-0100-00000B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D374"/>
  <sheetViews>
    <sheetView topLeftCell="G21" zoomScale="70" zoomScaleNormal="70" workbookViewId="0">
      <selection activeCell="M28" sqref="M28"/>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45" t="s">
        <v>23</v>
      </c>
      <c r="F2" s="207" t="s">
        <v>57</v>
      </c>
      <c r="G2" s="208"/>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46"/>
      <c r="F3" s="247" t="s">
        <v>58</v>
      </c>
      <c r="G3" s="24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34" t="s">
        <v>59</v>
      </c>
      <c r="F5" s="234"/>
      <c r="G5" s="234"/>
      <c r="H5" s="234"/>
      <c r="I5" s="234"/>
      <c r="J5" s="234"/>
      <c r="K5" s="234"/>
      <c r="L5" s="234"/>
      <c r="M5" s="234"/>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58.5" thickBot="1" x14ac:dyDescent="0.4">
      <c r="C8" s="86" t="str">
        <f>IF('CfB&amp;FC-PoM'!$E$5="&lt; Please select &gt;","&lt; Not selected &gt;",'CfB&amp;FC-PoM'!$E$5)</f>
        <v>Denmark</v>
      </c>
      <c r="D8" s="22" t="str">
        <f>'CfB&amp;FC-PoM'!$E$6</f>
        <v>2023</v>
      </c>
      <c r="E8" s="64" t="s">
        <v>73</v>
      </c>
      <c r="F8" s="64" t="s">
        <v>74</v>
      </c>
      <c r="G8" s="62" t="s">
        <v>75</v>
      </c>
      <c r="H8" s="119" t="str" cm="1">
        <f t="array" ref="H8">IFERROR(INDEX('2022_MCfB'!$G$2:$G$1000, MATCH(1, ('2022_MCfB'!$C$2:$C$1000=C8)*('2022_MCfB'!$F$2:$F$1000=F8), 0)), "No value found")</f>
        <v>Yes</v>
      </c>
      <c r="I8" s="79" t="s">
        <v>75</v>
      </c>
      <c r="J8" s="72" t="s">
        <v>662</v>
      </c>
      <c r="K8" s="79" t="s">
        <v>669</v>
      </c>
      <c r="L8" s="72" t="s">
        <v>670</v>
      </c>
      <c r="M8" s="76"/>
      <c r="N8" s="61" t="s">
        <v>287</v>
      </c>
      <c r="O8" s="61" t="s">
        <v>291</v>
      </c>
      <c r="P8" s="61" t="s">
        <v>284</v>
      </c>
      <c r="Q8" s="61" t="s">
        <v>289</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Denmark</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Denmark</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Denmark</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Denmark</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145.5" thickBot="1" x14ac:dyDescent="0.4">
      <c r="C13" s="86" t="str">
        <f>IF('CfB&amp;FC-PoM'!$E$5="&lt; Please select &gt;","&lt; Not selected &gt;",'CfB&amp;FC-PoM'!$E$5)</f>
        <v>Denmark</v>
      </c>
      <c r="D13" s="22" t="str">
        <f>'CfB&amp;FC-PoM'!$E$6</f>
        <v>2023</v>
      </c>
      <c r="E13" s="64" t="s">
        <v>78</v>
      </c>
      <c r="F13" s="64" t="s">
        <v>82</v>
      </c>
      <c r="G13" s="62" t="s">
        <v>75</v>
      </c>
      <c r="H13" s="119" t="str" cm="1">
        <f t="array" ref="H13">IFERROR(INDEX('2022_MCfB'!$G$2:$G$1000, MATCH(1, ('2022_MCfB'!$C$2:$C$1000=C13)*('2022_MCfB'!$F$2:$F$1000=F13), 0)), "No value found")</f>
        <v>Yes</v>
      </c>
      <c r="I13" s="79" t="s">
        <v>75</v>
      </c>
      <c r="J13" s="72" t="s">
        <v>574</v>
      </c>
      <c r="K13" s="79" t="s">
        <v>663</v>
      </c>
      <c r="L13" s="72" t="s">
        <v>671</v>
      </c>
      <c r="M13" s="76"/>
      <c r="N13" s="61" t="s">
        <v>282</v>
      </c>
      <c r="O13" s="61" t="s">
        <v>291</v>
      </c>
      <c r="P13" s="61" t="s">
        <v>292</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Denmark</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Denmark</v>
      </c>
      <c r="D15" s="22" t="str">
        <f>'CfB&amp;FC-PoM'!$E$6</f>
        <v>2023</v>
      </c>
      <c r="E15" s="64" t="s">
        <v>78</v>
      </c>
      <c r="F15" s="64" t="s">
        <v>84</v>
      </c>
      <c r="G15" s="62" t="s">
        <v>158</v>
      </c>
      <c r="H15" s="119" t="str" cm="1">
        <f t="array" ref="H15">IFERROR(INDEX('2022_MCfB'!$G$2:$G$1000, MATCH(1, ('2022_MCfB'!$C$2:$C$1000=C15)*('2022_MCfB'!$F$2:$F$1000=F15),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89" thickBot="1" x14ac:dyDescent="0.4">
      <c r="C16" s="86" t="str">
        <f>IF('CfB&amp;FC-PoM'!$E$5="&lt; Please select &gt;","&lt; Not selected &gt;",'CfB&amp;FC-PoM'!$E$5)</f>
        <v>Denmark</v>
      </c>
      <c r="D16" s="22" t="str">
        <f>'CfB&amp;FC-PoM'!$E$6</f>
        <v>2023</v>
      </c>
      <c r="E16" s="64" t="s">
        <v>85</v>
      </c>
      <c r="F16" s="64" t="s">
        <v>86</v>
      </c>
      <c r="G16" s="62" t="s">
        <v>75</v>
      </c>
      <c r="H16" s="119" t="str" cm="1">
        <f t="array" ref="H16">IFERROR(INDEX('2022_MCfB'!$G$2:$G$1000, MATCH(1, ('2022_MCfB'!$C$2:$C$1000=C16)*('2022_MCfB'!$F$2:$F$1000=F16), 0)), "No value found")</f>
        <v>Yes</v>
      </c>
      <c r="I16" s="79" t="s">
        <v>75</v>
      </c>
      <c r="J16" s="72" t="s">
        <v>403</v>
      </c>
      <c r="K16" s="79" t="s">
        <v>674</v>
      </c>
      <c r="L16" s="72" t="s">
        <v>673</v>
      </c>
      <c r="M16" s="76">
        <v>2019</v>
      </c>
      <c r="N16" s="61" t="s">
        <v>287</v>
      </c>
      <c r="O16" s="61" t="s">
        <v>291</v>
      </c>
      <c r="P16" s="61" t="s">
        <v>284</v>
      </c>
      <c r="Q16" s="61" t="s">
        <v>289</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60" thickBot="1" x14ac:dyDescent="0.4">
      <c r="C17" s="86" t="str">
        <f>IF('CfB&amp;FC-PoM'!$E$5="&lt; Please select &gt;","&lt; Not selected &gt;",'CfB&amp;FC-PoM'!$E$5)</f>
        <v>Denmark</v>
      </c>
      <c r="D17" s="22" t="str">
        <f>'CfB&amp;FC-PoM'!$E$6</f>
        <v>2023</v>
      </c>
      <c r="E17" s="64" t="s">
        <v>85</v>
      </c>
      <c r="F17" s="64" t="s">
        <v>87</v>
      </c>
      <c r="G17" s="62" t="s">
        <v>75</v>
      </c>
      <c r="H17" s="119" t="str" cm="1">
        <f t="array" ref="H17">IFERROR(INDEX('2022_MCfB'!$G$2:$G$1000, MATCH(1, ('2022_MCfB'!$C$2:$C$1000=C17)*('2022_MCfB'!$F$2:$F$1000=F17), 0)), "No value found")</f>
        <v>Yes</v>
      </c>
      <c r="I17" s="79" t="s">
        <v>75</v>
      </c>
      <c r="J17" s="72" t="s">
        <v>655</v>
      </c>
      <c r="K17" s="79" t="s">
        <v>675</v>
      </c>
      <c r="L17" s="72" t="s">
        <v>672</v>
      </c>
      <c r="M17" s="76">
        <v>2021</v>
      </c>
      <c r="N17" s="61" t="s">
        <v>282</v>
      </c>
      <c r="O17" s="61" t="s">
        <v>291</v>
      </c>
      <c r="P17" s="61" t="s">
        <v>295</v>
      </c>
      <c r="Q17" s="61" t="s">
        <v>284</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74.5" thickBot="1" x14ac:dyDescent="0.4">
      <c r="C18" s="86" t="str">
        <f>IF('CfB&amp;FC-PoM'!$E$5="&lt; Please select &gt;","&lt; Not selected &gt;",'CfB&amp;FC-PoM'!$E$5)</f>
        <v>Denmark</v>
      </c>
      <c r="D18" s="22" t="str">
        <f>'CfB&amp;FC-PoM'!$E$6</f>
        <v>2023</v>
      </c>
      <c r="E18" s="64" t="s">
        <v>85</v>
      </c>
      <c r="F18" s="64" t="s">
        <v>88</v>
      </c>
      <c r="G18" s="62" t="s">
        <v>75</v>
      </c>
      <c r="H18" s="119" t="str" cm="1">
        <f t="array" ref="H18">IFERROR(INDEX('2022_MCfB'!$G$2:$G$1000, MATCH(1, ('2022_MCfB'!$C$2:$C$1000=C18)*('2022_MCfB'!$F$2:$F$1000=F18), 0)), "No value found")</f>
        <v>Yes</v>
      </c>
      <c r="I18" s="79" t="s">
        <v>75</v>
      </c>
      <c r="J18" s="72" t="s">
        <v>575</v>
      </c>
      <c r="K18" s="79" t="s">
        <v>664</v>
      </c>
      <c r="L18" s="72" t="s">
        <v>676</v>
      </c>
      <c r="M18" s="76">
        <v>2023</v>
      </c>
      <c r="N18" s="61" t="s">
        <v>282</v>
      </c>
      <c r="O18" s="61" t="s">
        <v>283</v>
      </c>
      <c r="P18" s="61" t="s">
        <v>292</v>
      </c>
      <c r="Q18" s="61" t="s">
        <v>295</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44" thickBot="1" x14ac:dyDescent="0.4">
      <c r="C19" s="86" t="str">
        <f>IF('CfB&amp;FC-PoM'!$E$5="&lt; Please select &gt;","&lt; Not selected &gt;",'CfB&amp;FC-PoM'!$E$5)</f>
        <v>Denmark</v>
      </c>
      <c r="D19" s="22" t="str">
        <f>'CfB&amp;FC-PoM'!$E$6</f>
        <v>2023</v>
      </c>
      <c r="E19" s="64" t="s">
        <v>85</v>
      </c>
      <c r="F19" s="64" t="s">
        <v>89</v>
      </c>
      <c r="G19" s="62" t="s">
        <v>75</v>
      </c>
      <c r="H19" s="119" t="str" cm="1">
        <f t="array" ref="H19">IFERROR(INDEX('2022_MCfB'!$G$2:$G$1000, MATCH(1, ('2022_MCfB'!$C$2:$C$1000=C19)*('2022_MCfB'!$F$2:$F$1000=F19), 0)), "No value found")</f>
        <v>Yes</v>
      </c>
      <c r="I19" s="79" t="s">
        <v>75</v>
      </c>
      <c r="J19" s="72" t="s">
        <v>403</v>
      </c>
      <c r="K19" s="79" t="s">
        <v>674</v>
      </c>
      <c r="L19" s="72" t="s">
        <v>677</v>
      </c>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Denmark</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6" t="str">
        <f>IF('CfB&amp;FC-PoM'!$E$5="&lt; Please select &gt;","&lt; Not selected &gt;",'CfB&amp;FC-PoM'!$E$5)</f>
        <v>Denmark</v>
      </c>
      <c r="D21" s="22" t="str">
        <f>'CfB&amp;FC-PoM'!$E$6</f>
        <v>2023</v>
      </c>
      <c r="E21" s="64" t="s">
        <v>85</v>
      </c>
      <c r="F21" s="64" t="s">
        <v>91</v>
      </c>
      <c r="G21" s="62" t="s">
        <v>158</v>
      </c>
      <c r="H21" s="119" t="str" cm="1">
        <f t="array" ref="H21">IFERROR(INDEX('2022_MCfB'!$G$2:$G$1000, MATCH(1, ('2022_MCfB'!$C$2:$C$1000=C21)*('2022_MCfB'!$F$2:$F$1000=F21),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Denmark</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Denmark</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Denmark</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Denmark</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Denmark</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Denmark</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247" thickBot="1" x14ac:dyDescent="0.4">
      <c r="C28" s="86" t="str">
        <f>IF('CfB&amp;FC-PoM'!$E$5="&lt; Please select &gt;","&lt; Not selected &gt;",'CfB&amp;FC-PoM'!$E$5)</f>
        <v>Denmark</v>
      </c>
      <c r="D28" s="22" t="str">
        <f>'CfB&amp;FC-PoM'!$E$6</f>
        <v>2023</v>
      </c>
      <c r="E28" s="64" t="s">
        <v>100</v>
      </c>
      <c r="F28" s="64" t="s">
        <v>101</v>
      </c>
      <c r="G28" s="62" t="s">
        <v>75</v>
      </c>
      <c r="H28" s="119" t="str" cm="1">
        <f t="array" ref="H28">IFERROR(INDEX('2022_MCfB'!$G$2:$G$1000, MATCH(1, ('2022_MCfB'!$C$2:$C$1000=C28)*('2022_MCfB'!$F$2:$F$1000=F28), 0)), "No value found")</f>
        <v>Yes</v>
      </c>
      <c r="I28" s="79" t="s">
        <v>75</v>
      </c>
      <c r="J28" s="72" t="s">
        <v>405</v>
      </c>
      <c r="K28" s="79" t="s">
        <v>665</v>
      </c>
      <c r="L28" s="72" t="s">
        <v>678</v>
      </c>
      <c r="M28" s="76">
        <v>2022</v>
      </c>
      <c r="N28" s="61" t="s">
        <v>282</v>
      </c>
      <c r="O28" s="61" t="s">
        <v>291</v>
      </c>
      <c r="P28" s="61" t="s">
        <v>295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Denmark</v>
      </c>
      <c r="D29" s="22" t="str">
        <f>'CfB&amp;FC-PoM'!$E$6</f>
        <v>2023</v>
      </c>
      <c r="E29" s="64" t="s">
        <v>100</v>
      </c>
      <c r="F29" s="64" t="s">
        <v>102</v>
      </c>
      <c r="G29" s="62" t="s">
        <v>158</v>
      </c>
      <c r="H29" s="119" t="str" cm="1">
        <f t="array" ref="H29">IFERROR(INDEX('2022_MCfB'!$G$2:$G$1000, MATCH(1, ('2022_MCfB'!$C$2:$C$1000=C29)*('2022_MCfB'!$F$2:$F$1000=F29),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Denmark</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42" t="s">
        <v>104</v>
      </c>
      <c r="C31" s="86" t="str">
        <f>IF('CfB&amp;FC-PoM'!$E$5="&lt; Please select &gt;","&lt; Not selected &gt;",'CfB&amp;FC-PoM'!$E$5)</f>
        <v>Denmark</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43"/>
      <c r="C32" s="86" t="str">
        <f>IF('CfB&amp;FC-PoM'!$E$5="&lt; Please select &gt;","&lt; Not selected &gt;",'CfB&amp;FC-PoM'!$E$5)</f>
        <v>Denmark</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43"/>
      <c r="C33" s="86" t="str">
        <f>IF('CfB&amp;FC-PoM'!$E$5="&lt; Please select &gt;","&lt; Not selected &gt;",'CfB&amp;FC-PoM'!$E$5)</f>
        <v>Denmark</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43"/>
      <c r="C34" s="86" t="str">
        <f>IF('CfB&amp;FC-PoM'!$E$5="&lt; Please select &gt;","&lt; Not selected &gt;",'CfB&amp;FC-PoM'!$E$5)</f>
        <v>Denmark</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43"/>
      <c r="C35" s="86" t="str">
        <f>IF('CfB&amp;FC-PoM'!$E$5="&lt; Please select &gt;","&lt; Not selected &gt;",'CfB&amp;FC-PoM'!$E$5)</f>
        <v>Denmark</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43"/>
      <c r="C36" s="86" t="str">
        <f>IF('CfB&amp;FC-PoM'!$E$5="&lt; Please select &gt;","&lt; Not selected &gt;",'CfB&amp;FC-PoM'!$E$5)</f>
        <v>Denmark</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43"/>
      <c r="C37" s="86" t="str">
        <f>IF('CfB&amp;FC-PoM'!$E$5="&lt; Please select &gt;","&lt; Not selected &gt;",'CfB&amp;FC-PoM'!$E$5)</f>
        <v>Denmark</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43"/>
      <c r="C38" s="86" t="str">
        <f>IF('CfB&amp;FC-PoM'!$E$5="&lt; Please select &gt;","&lt; Not selected &gt;",'CfB&amp;FC-PoM'!$E$5)</f>
        <v>Denmark</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43"/>
      <c r="C39" s="86" t="str">
        <f>IF('CfB&amp;FC-PoM'!$E$5="&lt; Please select &gt;","&lt; Not selected &gt;",'CfB&amp;FC-PoM'!$E$5)</f>
        <v>Denmark</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43"/>
      <c r="C40" s="86" t="str">
        <f>IF('CfB&amp;FC-PoM'!$E$5="&lt; Please select &gt;","&lt; Not selected &gt;",'CfB&amp;FC-PoM'!$E$5)</f>
        <v>Denmark</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43"/>
      <c r="C41" s="86" t="str">
        <f>IF('CfB&amp;FC-PoM'!$E$5="&lt; Please select &gt;","&lt; Not selected &gt;",'CfB&amp;FC-PoM'!$E$5)</f>
        <v>Denmark</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43"/>
      <c r="C42" s="86" t="str">
        <f>IF('CfB&amp;FC-PoM'!$E$5="&lt; Please select &gt;","&lt; Not selected &gt;",'CfB&amp;FC-PoM'!$E$5)</f>
        <v>Denmark</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43"/>
      <c r="C43" s="86" t="str">
        <f>IF('CfB&amp;FC-PoM'!$E$5="&lt; Please select &gt;","&lt; Not selected &gt;",'CfB&amp;FC-PoM'!$E$5)</f>
        <v>Denmark</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43"/>
      <c r="C44" s="86" t="str">
        <f>IF('CfB&amp;FC-PoM'!$E$5="&lt; Please select &gt;","&lt; Not selected &gt;",'CfB&amp;FC-PoM'!$E$5)</f>
        <v>Denmark</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44"/>
      <c r="C45" s="86" t="str">
        <f>IF('CfB&amp;FC-PoM'!$E$5="&lt; Please select &gt;","&lt; Not selected &gt;",'CfB&amp;FC-PoM'!$E$5)</f>
        <v>Denmark</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00000000-0009-0000-0000-000002000000}"/>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J8:J45" xr:uid="{00000000-0002-0000-0200-000001000000}">
      <formula1>300</formula1>
    </dataValidation>
    <dataValidation type="textLength" errorStyle="warning" operator="lessThanOrEqual" allowBlank="1" showInputMessage="1" showErrorMessage="1" error="Please reduce text lenght" prompt="Maximum 300 characters (with spaces)" sqref="L8:L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 allowBlank="1" showInputMessage="1" sqref="H33:H45 H8:H31" xr:uid="{00000000-0002-0000-0200-000006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00000000-0002-0000-0200-000007000000}">
          <x14:formula1>
            <xm:f>Lists!$G$2:$G$9</xm:f>
          </x14:formula1>
          <xm:sqref>E31:E45</xm:sqref>
        </x14:dataValidation>
        <x14:dataValidation type="list" allowBlank="1" showInputMessage="1" prompt="Please select yes/no" xr:uid="{00000000-0002-0000-0200-000008000000}">
          <x14:formula1>
            <xm:f>Lists!$C$2:$C$4</xm:f>
          </x14:formula1>
          <xm:sqref>G8:G45</xm:sqref>
        </x14:dataValidation>
        <x14:dataValidation type="list" allowBlank="1" showInputMessage="1" prompt="Please select voluntary/mandatory" xr:uid="{00000000-0002-0000-0200-000009000000}">
          <x14:formula1>
            <xm:f>Lists!$D$2:$D$4</xm:f>
          </x14:formula1>
          <xm:sqref>N8:N45</xm:sqref>
        </x14:dataValidation>
        <x14:dataValidation type="list" allowBlank="1" showInputMessage="1" prompt="Please select local/regional/national/other" xr:uid="{00000000-0002-0000-0200-00000A000000}">
          <x14:formula1>
            <xm:f>Lists!$E$2:$E$6</xm:f>
          </x14:formula1>
          <xm:sqref>O8:O45</xm:sqref>
        </x14:dataValidation>
        <x14:dataValidation type="list" allowBlank="1" showInputMessage="1" prompt="Please select the main target: producers/importers/vendors/consumers" xr:uid="{00000000-0002-0000-0200-00000B000000}">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00000000-0002-0000-0200-00000C000000}">
          <x14:formula1>
            <xm:f>Lists!$F$2:$F$6</xm:f>
          </x14:formula1>
          <xm:sqref>P8:Q8 P9:P45</xm:sqref>
        </x14:dataValidation>
        <x14:dataValidation type="list" allowBlank="1" showInputMessage="1" prompt="Please select an additional target: producers/importers/vendors/consumers" xr:uid="{00000000-0002-0000-0200-00000D000000}">
          <x14:formula1>
            <xm:f>Lists!$F$2:$F$6</xm:f>
          </x14:formula1>
          <xm:sqref>Q13:Q45</xm:sqref>
        </x14:dataValidation>
        <x14:dataValidation type="list" errorStyle="warning" operator="lessThanOrEqual" allowBlank="1" xr:uid="{00000000-0002-0000-0200-00000E000000}">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E1066"/>
  <sheetViews>
    <sheetView topLeftCell="I16" zoomScale="70" zoomScaleNormal="70" workbookViewId="0">
      <selection activeCell="P28" sqref="P28"/>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45" t="s">
        <v>23</v>
      </c>
      <c r="F2" s="207" t="s">
        <v>57</v>
      </c>
      <c r="G2" s="208"/>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46"/>
      <c r="F3" s="247" t="s">
        <v>58</v>
      </c>
      <c r="G3" s="24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34" t="s">
        <v>106</v>
      </c>
      <c r="F5" s="234"/>
      <c r="G5" s="234"/>
      <c r="H5" s="234"/>
      <c r="I5" s="234"/>
      <c r="J5" s="234"/>
      <c r="K5" s="234"/>
      <c r="L5" s="234"/>
      <c r="M5" s="234"/>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44" thickBot="1" x14ac:dyDescent="0.4">
      <c r="C8" s="86" t="str">
        <f>IF('CfB&amp;FC-PoM'!$E$5="&lt; Please select &gt;","&lt; Not selected &gt;",'CfB&amp;FC-PoM'!$E$5)</f>
        <v>Denmark</v>
      </c>
      <c r="D8" s="22" t="str">
        <f>'CfB&amp;FC-PoM'!$E$6</f>
        <v>2023</v>
      </c>
      <c r="E8" s="64" t="s">
        <v>73</v>
      </c>
      <c r="F8" s="64" t="s">
        <v>108</v>
      </c>
      <c r="G8" s="62" t="s">
        <v>75</v>
      </c>
      <c r="H8" s="119" t="str" cm="1">
        <f t="array" ref="H8">IFERROR(INDEX('2022_MFC'!$G$2:$G$1000, MATCH(1, ('2022_MFC'!$C$2:$C$1000=C8)*('2022_MFC'!$F$2:$F$1000=F8), 0)), "No value found")</f>
        <v>Yes</v>
      </c>
      <c r="I8" s="79" t="s">
        <v>75</v>
      </c>
      <c r="J8" s="72" t="s">
        <v>662</v>
      </c>
      <c r="K8" s="72" t="s">
        <v>669</v>
      </c>
      <c r="L8" s="72" t="s">
        <v>679</v>
      </c>
      <c r="M8" s="76"/>
      <c r="N8" s="61" t="s">
        <v>287</v>
      </c>
      <c r="O8" s="61" t="s">
        <v>291</v>
      </c>
      <c r="P8" s="61" t="s">
        <v>284</v>
      </c>
      <c r="Q8" s="61" t="s">
        <v>289</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Denmark</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Denmark</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Denmark</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Denmark</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Denmark</v>
      </c>
      <c r="D13" s="22" t="str">
        <f>'CfB&amp;FC-PoM'!$E$6</f>
        <v>2023</v>
      </c>
      <c r="E13" s="64" t="s">
        <v>110</v>
      </c>
      <c r="F13" s="64" t="s">
        <v>114</v>
      </c>
      <c r="G13" s="62" t="s">
        <v>158</v>
      </c>
      <c r="H13" s="119" t="str" cm="1">
        <f t="array" ref="H13">IFERROR(INDEX('2022_MFC'!$G$2:$G$1000, MATCH(1, ('2022_MFC'!$C$2:$C$1000=C13)*('2022_MFC'!$F$2:$F$1000=F13), 0)), "No value found")</f>
        <v>No</v>
      </c>
      <c r="I13" s="79" t="s">
        <v>76</v>
      </c>
      <c r="J13" s="72"/>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Denmark</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Denmark</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74.5" thickBot="1" x14ac:dyDescent="0.4">
      <c r="C16" s="86" t="str">
        <f>IF('CfB&amp;FC-PoM'!$E$5="&lt; Please select &gt;","&lt; Not selected &gt;",'CfB&amp;FC-PoM'!$E$5)</f>
        <v>Denmark</v>
      </c>
      <c r="D16" s="22" t="str">
        <f>'CfB&amp;FC-PoM'!$E$6</f>
        <v>2023</v>
      </c>
      <c r="E16" s="64" t="s">
        <v>85</v>
      </c>
      <c r="F16" s="64" t="s">
        <v>117</v>
      </c>
      <c r="G16" s="62" t="s">
        <v>75</v>
      </c>
      <c r="H16" s="119" t="str" cm="1">
        <f t="array" ref="H16">IFERROR(INDEX('2022_MFC'!$G$2:$G$1000, MATCH(1, ('2022_MFC'!$C$2:$C$1000=C16)*('2022_MFC'!$F$2:$F$1000=F16), 0)), "No value found")</f>
        <v>Yes</v>
      </c>
      <c r="I16" s="79" t="s">
        <v>75</v>
      </c>
      <c r="J16" s="72" t="s">
        <v>403</v>
      </c>
      <c r="K16" s="79" t="s">
        <v>674</v>
      </c>
      <c r="L16" s="72" t="s">
        <v>680</v>
      </c>
      <c r="M16" s="76"/>
      <c r="N16" s="61" t="s">
        <v>287</v>
      </c>
      <c r="O16" s="61" t="s">
        <v>291</v>
      </c>
      <c r="P16" s="61" t="s">
        <v>284</v>
      </c>
      <c r="Q16" s="61" t="s">
        <v>289</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44" thickBot="1" x14ac:dyDescent="0.4">
      <c r="C17" s="86" t="str">
        <f>IF('CfB&amp;FC-PoM'!$E$5="&lt; Please select &gt;","&lt; Not selected &gt;",'CfB&amp;FC-PoM'!$E$5)</f>
        <v>Denmark</v>
      </c>
      <c r="D17" s="22" t="str">
        <f>'CfB&amp;FC-PoM'!$E$6</f>
        <v>2023</v>
      </c>
      <c r="E17" s="64" t="s">
        <v>85</v>
      </c>
      <c r="F17" s="64" t="s">
        <v>118</v>
      </c>
      <c r="G17" s="62" t="s">
        <v>75</v>
      </c>
      <c r="H17" s="119" t="str" cm="1">
        <f t="array" ref="H17">IFERROR(INDEX('2022_MFC'!$G$2:$G$1000, MATCH(1, ('2022_MFC'!$C$2:$C$1000=C17)*('2022_MFC'!$F$2:$F$1000=F17), 0)), "No value found")</f>
        <v>Yes</v>
      </c>
      <c r="I17" s="79" t="s">
        <v>75</v>
      </c>
      <c r="J17" s="72" t="s">
        <v>403</v>
      </c>
      <c r="K17" s="79" t="s">
        <v>674</v>
      </c>
      <c r="L17" s="72" t="s">
        <v>677</v>
      </c>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45.5" thickBot="1" x14ac:dyDescent="0.4">
      <c r="C18" s="86" t="str">
        <f>IF('CfB&amp;FC-PoM'!$E$5="&lt; Please select &gt;","&lt; Not selected &gt;",'CfB&amp;FC-PoM'!$E$5)</f>
        <v>Denmark</v>
      </c>
      <c r="D18" s="22" t="str">
        <f>'CfB&amp;FC-PoM'!$E$6</f>
        <v>2023</v>
      </c>
      <c r="E18" s="64" t="s">
        <v>85</v>
      </c>
      <c r="F18" s="64" t="s">
        <v>87</v>
      </c>
      <c r="G18" s="62" t="s">
        <v>75</v>
      </c>
      <c r="H18" s="119" t="str" cm="1">
        <f t="array" ref="H18">IFERROR(INDEX('2022_MFC'!$G$2:$G$1000, MATCH(1, ('2022_MFC'!$C$2:$C$1000=C18)*('2022_MFC'!$F$2:$F$1000=F18), 0)), "No value found")</f>
        <v>Yes</v>
      </c>
      <c r="I18" s="79" t="s">
        <v>75</v>
      </c>
      <c r="J18" s="72" t="s">
        <v>655</v>
      </c>
      <c r="K18" s="72" t="s">
        <v>675</v>
      </c>
      <c r="L18" s="72" t="s">
        <v>681</v>
      </c>
      <c r="M18" s="76"/>
      <c r="N18" s="61" t="s">
        <v>282</v>
      </c>
      <c r="O18" s="61" t="s">
        <v>291</v>
      </c>
      <c r="P18" s="61" t="s">
        <v>295</v>
      </c>
      <c r="Q18" s="61" t="s">
        <v>284</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Denmark</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Denmark</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Denmark</v>
      </c>
      <c r="D21" s="22" t="str">
        <f>'CfB&amp;FC-PoM'!$E$6</f>
        <v>2023</v>
      </c>
      <c r="E21" s="64" t="s">
        <v>85</v>
      </c>
      <c r="F21" s="64" t="s">
        <v>121</v>
      </c>
      <c r="G21" s="62" t="s">
        <v>158</v>
      </c>
      <c r="H21" s="119" t="str" cm="1">
        <f t="array" ref="H21">IFERROR(INDEX('2022_MFC'!$G$2:$G$1000, MATCH(1, ('2022_MFC'!$C$2:$C$1000=C21)*('2022_MFC'!$F$2:$F$1000=F21),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Denmark</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Denmark</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Denmark</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Denmark</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Denmark</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Denmark</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47" thickBot="1" x14ac:dyDescent="0.4">
      <c r="C28" s="86" t="str">
        <f>IF('CfB&amp;FC-PoM'!$E$5="&lt; Please select &gt;","&lt; Not selected &gt;",'CfB&amp;FC-PoM'!$E$5)</f>
        <v>Denmark</v>
      </c>
      <c r="D28" s="22" t="str">
        <f>'CfB&amp;FC-PoM'!$E$6</f>
        <v>2023</v>
      </c>
      <c r="E28" s="64" t="s">
        <v>127</v>
      </c>
      <c r="F28" s="64" t="s">
        <v>128</v>
      </c>
      <c r="G28" s="62" t="s">
        <v>75</v>
      </c>
      <c r="H28" s="119" t="str" cm="1">
        <f t="array" ref="H28">IFERROR(INDEX('2022_MFC'!$G$2:$G$1000, MATCH(1, ('2022_MFC'!$C$2:$C$1000=C28)*('2022_MFC'!$F$2:$F$1000=F28), 0)), "No value found")</f>
        <v>Yes</v>
      </c>
      <c r="I28" s="79" t="s">
        <v>158</v>
      </c>
      <c r="J28" s="72" t="s">
        <v>405</v>
      </c>
      <c r="K28" s="79" t="s">
        <v>665</v>
      </c>
      <c r="L28" s="72" t="s">
        <v>678</v>
      </c>
      <c r="M28" s="76">
        <v>2022</v>
      </c>
      <c r="N28" s="61" t="s">
        <v>282</v>
      </c>
      <c r="O28" s="61" t="s">
        <v>291</v>
      </c>
      <c r="P28" s="61" t="s">
        <v>295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Denmark</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Denmark</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42" t="s">
        <v>104</v>
      </c>
      <c r="C31" s="86" t="str">
        <f>IF('CfB&amp;FC-PoM'!$E$5="&lt; Please select &gt;","&lt; Not selected &gt;",'CfB&amp;FC-PoM'!$E$5)</f>
        <v>Denmark</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43"/>
      <c r="C32" s="86" t="str">
        <f>IF('CfB&amp;FC-PoM'!$E$5="&lt; Please select &gt;","&lt; Not selected &gt;",'CfB&amp;FC-PoM'!$E$5)</f>
        <v>Denmark</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43"/>
      <c r="C33" s="86" t="str">
        <f>IF('CfB&amp;FC-PoM'!$E$5="&lt; Please select &gt;","&lt; Not selected &gt;",'CfB&amp;FC-PoM'!$E$5)</f>
        <v>Denmark</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43"/>
      <c r="C34" s="86" t="str">
        <f>IF('CfB&amp;FC-PoM'!$E$5="&lt; Please select &gt;","&lt; Not selected &gt;",'CfB&amp;FC-PoM'!$E$5)</f>
        <v>Denmark</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43"/>
      <c r="C35" s="86" t="str">
        <f>IF('CfB&amp;FC-PoM'!$E$5="&lt; Please select &gt;","&lt; Not selected &gt;",'CfB&amp;FC-PoM'!$E$5)</f>
        <v>Denmark</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43"/>
      <c r="C36" s="86" t="str">
        <f>IF('CfB&amp;FC-PoM'!$E$5="&lt; Please select &gt;","&lt; Not selected &gt;",'CfB&amp;FC-PoM'!$E$5)</f>
        <v>Denmark</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43"/>
      <c r="C37" s="86" t="str">
        <f>IF('CfB&amp;FC-PoM'!$E$5="&lt; Please select &gt;","&lt; Not selected &gt;",'CfB&amp;FC-PoM'!$E$5)</f>
        <v>Denmark</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43"/>
      <c r="C38" s="86" t="str">
        <f>IF('CfB&amp;FC-PoM'!$E$5="&lt; Please select &gt;","&lt; Not selected &gt;",'CfB&amp;FC-PoM'!$E$5)</f>
        <v>Denmark</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43"/>
      <c r="C39" s="86" t="str">
        <f>IF('CfB&amp;FC-PoM'!$E$5="&lt; Please select &gt;","&lt; Not selected &gt;",'CfB&amp;FC-PoM'!$E$5)</f>
        <v>Denmark</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43"/>
      <c r="C40" s="86" t="str">
        <f>IF('CfB&amp;FC-PoM'!$E$5="&lt; Please select &gt;","&lt; Not selected &gt;",'CfB&amp;FC-PoM'!$E$5)</f>
        <v>Denmark</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43"/>
      <c r="C41" s="86" t="str">
        <f>IF('CfB&amp;FC-PoM'!$E$5="&lt; Please select &gt;","&lt; Not selected &gt;",'CfB&amp;FC-PoM'!$E$5)</f>
        <v>Denmark</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43"/>
      <c r="C42" s="86" t="str">
        <f>IF('CfB&amp;FC-PoM'!$E$5="&lt; Please select &gt;","&lt; Not selected &gt;",'CfB&amp;FC-PoM'!$E$5)</f>
        <v>Denmark</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43"/>
      <c r="C43" s="86" t="str">
        <f>IF('CfB&amp;FC-PoM'!$E$5="&lt; Please select &gt;","&lt; Not selected &gt;",'CfB&amp;FC-PoM'!$E$5)</f>
        <v>Denmark</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43"/>
      <c r="C44" s="86" t="str">
        <f>IF('CfB&amp;FC-PoM'!$E$5="&lt; Please select &gt;","&lt; Not selected &gt;",'CfB&amp;FC-PoM'!$E$5)</f>
        <v>Denmark</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44"/>
      <c r="C45" s="86" t="str">
        <f>IF('CfB&amp;FC-PoM'!$E$5="&lt; Please select &gt;","&lt; Not selected &gt;",'CfB&amp;FC-PoM'!$E$5)</f>
        <v>Denmark</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00000000-0009-0000-0000-000003000000}"/>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L8:L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300-000002000000}">
      <formula1>300</formula1>
    </dataValidation>
    <dataValidation type="textLength" errorStyle="warning" operator="lessThanOrEqual" allowBlank="1" showInputMessage="1" showErrorMessage="1" error="Please reduce the text length" prompt="Maximum 300 characters (with spaces)" sqref="J8:J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 allowBlank="1" showInputMessage="1" sqref="H8:H45" xr:uid="{00000000-0002-0000-0300-00000600000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300-000007000000}">
          <x14:formula1>
            <xm:f>Lists!$G$2:$G$9</xm:f>
          </x14:formula1>
          <xm:sqref>E31:E45</xm:sqref>
        </x14:dataValidation>
        <x14:dataValidation type="list" allowBlank="1" showInputMessage="1" prompt="Please select the main target: producers/importers/vendors/consumers" xr:uid="{00000000-0002-0000-0300-000008000000}">
          <x14:formula1>
            <xm:f>Lists!$F$2:$F$6</xm:f>
          </x14:formula1>
          <xm:sqref>Q9:Q12 P42:P45</xm:sqref>
        </x14:dataValidation>
        <x14:dataValidation type="list" allowBlank="1" showInputMessage="1" prompt="Please select local/regional/national/other" xr:uid="{00000000-0002-0000-0300-000009000000}">
          <x14:formula1>
            <xm:f>Lists!$E$2:$E$6</xm:f>
          </x14:formula1>
          <xm:sqref>O8:O45</xm:sqref>
        </x14:dataValidation>
        <x14:dataValidation type="list" allowBlank="1" showInputMessage="1" prompt="Please select voluntary/mandatory" xr:uid="{00000000-0002-0000-0300-00000A000000}">
          <x14:formula1>
            <xm:f>Lists!$D$2:$D$4</xm:f>
          </x14:formula1>
          <xm:sqref>N8:N45</xm:sqref>
        </x14:dataValidation>
        <x14:dataValidation type="list" allowBlank="1" showInputMessage="1" prompt="Please select yes/no" xr:uid="{00000000-0002-0000-0300-00000B000000}">
          <x14:formula1>
            <xm:f>Lists!$C$2:$C$4</xm:f>
          </x14:formula1>
          <xm:sqref>G8:G45</xm:sqref>
        </x14:dataValidation>
        <x14:dataValidation type="list" allowBlank="1" showInputMessage="1" prompt="Please select an additional target: producers/importers/vendors/consumers" xr:uid="{00000000-0002-0000-0300-00000C000000}">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00000000-0002-0000-0300-00000D000000}">
          <x14:formula1>
            <xm:f>Lists!$F$2:$F$6</xm:f>
          </x14:formula1>
          <xm:sqref>Q8 P8:P41</xm:sqref>
        </x14:dataValidation>
        <x14:dataValidation type="list" errorStyle="warning" operator="lessThanOrEqual" allowBlank="1" xr:uid="{00000000-0002-0000-0300-00000E000000}">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workbookViewId="0">
      <selection activeCell="F28" sqref="F28"/>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15"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15"/>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16" t="s">
        <v>131</v>
      </c>
      <c r="E5" s="24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199" t="s">
        <v>132</v>
      </c>
      <c r="E7" s="20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Denmark</v>
      </c>
      <c r="C8" s="22" t="str">
        <f>'CfB&amp;FC-PoM'!$E$6</f>
        <v>2023</v>
      </c>
      <c r="D8" s="4" t="s">
        <v>133</v>
      </c>
      <c r="E8" s="86" t="str">
        <f>IF('CfB&amp;FC-PoM'!$E$5="&lt; Please select &gt;","&lt; Please select in sheet ''CfB&amp;FC-PoM'' &gt;",'CfB&amp;FC-PoM'!$E$5)</f>
        <v>Denmark</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Denmark</v>
      </c>
      <c r="C9" s="22" t="str">
        <f>'CfB&amp;FC-PoM'!$E$6</f>
        <v>2023</v>
      </c>
      <c r="D9" s="5" t="s">
        <v>134</v>
      </c>
      <c r="E9" s="80"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Denmark</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Denmark</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Denmark</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Denmark</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Denmark</v>
      </c>
      <c r="C14" s="22" t="str">
        <f>'CfB&amp;FC-PoM'!$E$6</f>
        <v>2023</v>
      </c>
      <c r="D14" s="4" t="s">
        <v>139</v>
      </c>
      <c r="E14" s="75">
        <v>45835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Denmark</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Denmark</v>
      </c>
      <c r="C16" s="22" t="str">
        <f>'CfB&amp;FC-PoM'!$E$6</f>
        <v>2023</v>
      </c>
      <c r="D16" s="5" t="s">
        <v>142</v>
      </c>
      <c r="E16" s="73" t="s">
        <v>653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50" t="s">
        <v>36</v>
      </c>
      <c r="C18" s="252" t="s">
        <v>37</v>
      </c>
      <c r="D18" s="199" t="s">
        <v>143</v>
      </c>
      <c r="E18" s="20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51"/>
      <c r="C19" s="253"/>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5" thickBot="1" x14ac:dyDescent="0.4">
      <c r="A20" s="2"/>
      <c r="B20" s="86" t="str">
        <f>IF('CfB&amp;FC-PoM'!$E$5="&lt; Please select &gt;","&lt; Not selected &gt;",'CfB&amp;FC-PoM'!$E$5)</f>
        <v>Denmark</v>
      </c>
      <c r="C20" s="22" t="str">
        <f>'CfB&amp;FC-PoM'!$E$6</f>
        <v>2023</v>
      </c>
      <c r="D20" s="80" t="s">
        <v>652</v>
      </c>
      <c r="E20" s="73" t="s">
        <v>654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Denmark</v>
      </c>
      <c r="C21" s="22" t="str">
        <f>'CfB&amp;FC-PoM'!$E$6</f>
        <v>2023</v>
      </c>
      <c r="D21" s="79"/>
      <c r="E21" s="79"/>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Denmark</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Denmark</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Denmark</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400-000003000000}">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29" zoomScale="80" zoomScaleNormal="80" workbookViewId="0">
      <selection activeCell="L33" sqref="L33"/>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15" t="s">
        <v>23</v>
      </c>
      <c r="E3" s="207" t="s">
        <v>146</v>
      </c>
      <c r="F3" s="208"/>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15"/>
      <c r="E4" s="202" t="s">
        <v>58</v>
      </c>
      <c r="F4" s="203"/>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16" t="s">
        <v>131</v>
      </c>
      <c r="E6" s="217"/>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199" t="s">
        <v>147</v>
      </c>
      <c r="E8" s="200"/>
      <c r="F8" s="200"/>
      <c r="G8" s="20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04" t="s">
        <v>148</v>
      </c>
      <c r="E9" s="205"/>
      <c r="F9" s="205"/>
      <c r="G9" s="21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Denmark</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Denmark</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Denmark</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Denmark</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16.5" thickBot="1" x14ac:dyDescent="0.4">
      <c r="A15" s="2"/>
      <c r="B15" s="86" t="str">
        <f>IF('CfB&amp;FC-PoM'!$E$5="&lt; Please select &gt;","&lt; Not selected &gt;",'CfB&amp;FC-PoM'!$E$5)</f>
        <v>Denmark</v>
      </c>
      <c r="C15" s="22" t="str">
        <f>'CfB&amp;FC-PoM'!$E$6</f>
        <v>2023</v>
      </c>
      <c r="D15" s="5" t="s">
        <v>157</v>
      </c>
      <c r="E15" s="62" t="s">
        <v>75</v>
      </c>
      <c r="F15" s="72" t="s">
        <v>666</v>
      </c>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Denmark</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Denmark</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Denmark</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Denmark</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31" thickBot="1" x14ac:dyDescent="0.4">
      <c r="A20" s="2"/>
      <c r="B20" s="86" t="str">
        <f>IF('CfB&amp;FC-PoM'!$E$5="&lt; Please select &gt;","&lt; Not selected &gt;",'CfB&amp;FC-PoM'!$E$5)</f>
        <v>Denmark</v>
      </c>
      <c r="C20" s="22" t="str">
        <f>'CfB&amp;FC-PoM'!$E$6</f>
        <v>2023</v>
      </c>
      <c r="D20" s="4" t="s">
        <v>163</v>
      </c>
      <c r="E20" s="62" t="s">
        <v>75</v>
      </c>
      <c r="F20" s="72" t="s">
        <v>656</v>
      </c>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Denmark</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Denmark</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Denmark</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Denmark</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Denmark</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04" t="s">
        <v>166</v>
      </c>
      <c r="E27" s="205"/>
      <c r="F27" s="205"/>
      <c r="G27" s="2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Denmark</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Denmark</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Denmark</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Denmark</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31" thickBot="1" x14ac:dyDescent="0.4">
      <c r="A33" s="2"/>
      <c r="B33" s="86" t="str">
        <f>IF('CfB&amp;FC-PoM'!$E$5="&lt; Please select &gt;","&lt; Not selected &gt;",'CfB&amp;FC-PoM'!$E$5)</f>
        <v>Denmark</v>
      </c>
      <c r="C33" s="22" t="str">
        <f>'CfB&amp;FC-PoM'!$E$6</f>
        <v>2023</v>
      </c>
      <c r="D33" s="5" t="s">
        <v>168</v>
      </c>
      <c r="E33" s="62" t="s">
        <v>75</v>
      </c>
      <c r="F33" s="72" t="s">
        <v>667</v>
      </c>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Denmark</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Denmark</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Denmark</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Denmark</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Denmark</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Denmark</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58.5" thickBot="1" x14ac:dyDescent="0.4">
      <c r="A40" s="2"/>
      <c r="B40" s="86" t="str">
        <f>IF('CfB&amp;FC-PoM'!$E$5="&lt; Please select &gt;","&lt; Not selected &gt;",'CfB&amp;FC-PoM'!$E$5)</f>
        <v>Denmark</v>
      </c>
      <c r="C40" s="22" t="str">
        <f>'CfB&amp;FC-PoM'!$E$6</f>
        <v>2023</v>
      </c>
      <c r="D40" s="4" t="s">
        <v>165</v>
      </c>
      <c r="E40" s="61" t="s">
        <v>75</v>
      </c>
      <c r="F40" s="72" t="s">
        <v>682</v>
      </c>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Denmark</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Denmark</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Denmark</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18" t="s">
        <v>169</v>
      </c>
      <c r="E45" s="219"/>
      <c r="F45" s="219"/>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09" t="s">
        <v>170</v>
      </c>
      <c r="E46" s="210"/>
      <c r="F46" s="21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12" t="s">
        <v>171</v>
      </c>
      <c r="E47" s="213"/>
      <c r="F47" s="21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Denmark</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Denmark</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Denmark</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Denmark</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Denmark</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Denmark</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Denmark</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Denmark</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04"/>
      <c r="E57" s="205"/>
      <c r="F57" s="20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12" t="s">
        <v>180</v>
      </c>
      <c r="E58" s="213"/>
      <c r="F58" s="21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Denmark</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Denmark</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Denmark</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Denmark</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Denmark</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Denmark</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Denmark</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Denmark</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18" t="s">
        <v>181</v>
      </c>
      <c r="E69" s="219"/>
      <c r="F69" s="219"/>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09" t="s">
        <v>182</v>
      </c>
      <c r="E70" s="210"/>
      <c r="F70" s="21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12" t="s">
        <v>171</v>
      </c>
      <c r="E71" s="213"/>
      <c r="F71" s="21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Denmark</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Denmark</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Denmark</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Denmark</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Denmark</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Denmark</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Denmark</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Denmark</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04"/>
      <c r="E81" s="205"/>
      <c r="F81" s="20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12" t="s">
        <v>180</v>
      </c>
      <c r="E82" s="213"/>
      <c r="F82" s="21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Denmark</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Denmark</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Denmark</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Denmark</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Denmark</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Denmark</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Denmark</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Denmark</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06" t="s">
        <v>183</v>
      </c>
      <c r="F93" s="206"/>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06" t="s">
        <v>184</v>
      </c>
      <c r="F94" s="206"/>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06" t="s">
        <v>185</v>
      </c>
      <c r="F95" s="206"/>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06" t="s">
        <v>187</v>
      </c>
      <c r="F96" s="206"/>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I1608"/>
  <sheetViews>
    <sheetView topLeftCell="A18" zoomScale="70" zoomScaleNormal="70" workbookViewId="0">
      <selection activeCell="G26" sqref="G26"/>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15" t="s">
        <v>23</v>
      </c>
      <c r="E2" s="207" t="s">
        <v>146</v>
      </c>
      <c r="F2" s="208"/>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15"/>
      <c r="E3" s="202" t="s">
        <v>58</v>
      </c>
      <c r="F3" s="20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34" t="s">
        <v>188</v>
      </c>
      <c r="E5" s="23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8" t="s">
        <v>189</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5" t="s">
        <v>190</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4" t="s">
        <v>191</v>
      </c>
      <c r="E9" s="260" t="s">
        <v>192</v>
      </c>
      <c r="F9" s="261"/>
      <c r="G9" s="25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59"/>
      <c r="E10" s="12" t="s">
        <v>194</v>
      </c>
      <c r="F10" s="12" t="s">
        <v>195</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Denmark</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Denmark</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Denmark</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Denmark</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16.5" thickBot="1" x14ac:dyDescent="0.4">
      <c r="B15" s="86" t="str">
        <f>IF('CfB&amp;FC-PoM'!$E$5="&lt; Please select &gt;","&lt; Not selected &gt;",'CfB&amp;FC-PoM'!$E$5)</f>
        <v>Denmark</v>
      </c>
      <c r="C15" s="22" t="str">
        <f>'CfB&amp;FC-PoM'!$E$6</f>
        <v>2023</v>
      </c>
      <c r="D15" s="5" t="s">
        <v>200</v>
      </c>
      <c r="E15" s="62" t="s">
        <v>75</v>
      </c>
      <c r="F15" s="62" t="s">
        <v>158</v>
      </c>
      <c r="G15" s="72" t="s">
        <v>657</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6" t="s">
        <v>201</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4" t="s">
        <v>202</v>
      </c>
      <c r="E18" s="260" t="s">
        <v>192</v>
      </c>
      <c r="F18" s="261"/>
      <c r="G18" s="254" t="s">
        <v>203</v>
      </c>
      <c r="H18" s="25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59"/>
      <c r="E19" s="12" t="s">
        <v>194</v>
      </c>
      <c r="F19" s="12" t="s">
        <v>204</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Denmark</v>
      </c>
      <c r="C20" s="22" t="str">
        <f>'CfB&amp;FC-PoM'!$E$6</f>
        <v>2023</v>
      </c>
      <c r="D20" s="4" t="s">
        <v>205</v>
      </c>
      <c r="E20" s="62" t="s">
        <v>75</v>
      </c>
      <c r="F20" s="62" t="s">
        <v>75</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Denmark</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Denmark</v>
      </c>
      <c r="C22" s="22" t="str">
        <f>'CfB&amp;FC-PoM'!$E$6</f>
        <v>2023</v>
      </c>
      <c r="D22" s="4" t="s">
        <v>207</v>
      </c>
      <c r="E22" s="62" t="s">
        <v>75</v>
      </c>
      <c r="F22" s="62" t="s">
        <v>75</v>
      </c>
      <c r="G22" s="72"/>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Denmark</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Denmark</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247" thickBot="1" x14ac:dyDescent="0.4">
      <c r="B25" s="86" t="str">
        <f>IF('CfB&amp;FC-PoM'!$E$5="&lt; Please select &gt;","&lt; Not selected &gt;",'CfB&amp;FC-PoM'!$E$5)</f>
        <v>Denmark</v>
      </c>
      <c r="C25" s="22" t="str">
        <f>'CfB&amp;FC-PoM'!$E$6</f>
        <v>2023</v>
      </c>
      <c r="D25" s="5" t="s">
        <v>210</v>
      </c>
      <c r="E25" s="62" t="s">
        <v>75</v>
      </c>
      <c r="F25" s="62" t="s">
        <v>75</v>
      </c>
      <c r="G25" s="72" t="s">
        <v>658</v>
      </c>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31" thickBot="1" x14ac:dyDescent="0.4">
      <c r="B26" s="86" t="str">
        <f>IF('CfB&amp;FC-PoM'!$E$5="&lt; Please select &gt;","&lt; Not selected &gt;",'CfB&amp;FC-PoM'!$E$5)</f>
        <v>Denmark</v>
      </c>
      <c r="C26" s="22" t="str">
        <f>'CfB&amp;FC-PoM'!$E$6</f>
        <v>2023</v>
      </c>
      <c r="D26" s="4" t="s">
        <v>211</v>
      </c>
      <c r="E26" s="62" t="s">
        <v>75</v>
      </c>
      <c r="F26" s="62" t="s">
        <v>75</v>
      </c>
      <c r="G26" s="79" t="s">
        <v>668</v>
      </c>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Denmark</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06" t="s">
        <v>213</v>
      </c>
      <c r="F29" s="206"/>
      <c r="G29" s="206"/>
      <c r="H29" s="206"/>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06" t="s">
        <v>214</v>
      </c>
      <c r="F30" s="206"/>
      <c r="G30" s="206"/>
      <c r="H30" s="206"/>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06" t="s">
        <v>215</v>
      </c>
      <c r="F31" s="206"/>
      <c r="G31" s="206"/>
      <c r="H31" s="206"/>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06" t="s">
        <v>216</v>
      </c>
      <c r="F32" s="206"/>
      <c r="G32" s="206"/>
      <c r="H32" s="206"/>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06" t="s">
        <v>218</v>
      </c>
      <c r="F33" s="206"/>
      <c r="G33" s="206"/>
      <c r="H33" s="206"/>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06" t="s">
        <v>220</v>
      </c>
      <c r="F34" s="206"/>
      <c r="G34" s="206"/>
      <c r="H34" s="206"/>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06" t="s">
        <v>222</v>
      </c>
      <c r="F35" s="206"/>
      <c r="G35" s="206"/>
      <c r="H35" s="206"/>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1" t="s">
        <v>223</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Denmark</v>
      </c>
      <c r="C38" s="22" t="str">
        <f>'CfB&amp;FC-PoM'!$E$6</f>
        <v>2023</v>
      </c>
      <c r="D38" s="272" t="s">
        <v>659</v>
      </c>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Denmark</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Denmark</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Denmark</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2" t="s">
        <v>224</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2" t="s">
        <v>225</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Denmark</v>
      </c>
      <c r="C45" s="22" t="str">
        <f>'CfB&amp;FC-PoM'!$E$6</f>
        <v>2023</v>
      </c>
      <c r="D45" s="279"/>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Denmark</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Denmark</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Denmark</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Denmark</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2308</v>
      </c>
      <c r="G52" s="186">
        <f>IF('CfB&amp;FC-PoM'!$H$4="&lt; Please select &gt;","Please select reporting base in sheet ''CfB&amp;FC-PoM'' ",IF('CfB&amp;FC-PoM'!$H$4="Weight",'CfB&amp;FC-PoM'!F12,'CfB&amp;FC-PoM'!J12))</f>
        <v>2327</v>
      </c>
      <c r="H52" s="187">
        <f>IF(AND(F52=0,G52=0), 0, IF(OR(F52="No value found",F52=0),0, (G52-F52)/ABS(F52)))</f>
        <v>8.2322357019064124E-3</v>
      </c>
      <c r="I52" s="188"/>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Denmark</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2398.4</v>
      </c>
      <c r="G53" s="186">
        <f>IF('CfB&amp;FC-PoM'!$H$5="&lt; Please select &gt;","Please select reporting base in sheet ''CfB&amp;FC-PoM'' ",IF('CfB&amp;FC-PoM'!$H$5="Weight",'CfB&amp;FC-PoM'!F13,'CfB&amp;FC-PoM'!J13))</f>
        <v>2418</v>
      </c>
      <c r="H53" s="187">
        <f>IF(AND(F53=0,G53=0), 0, IF(OR(F53="No value found",F53=0),0, (G53-F53)/ABS(F53)))</f>
        <v>8.1721147431620695E-3</v>
      </c>
      <c r="I53" s="188"/>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Denmark</v>
      </c>
      <c r="C54" s="183" t="str">
        <f>'CfB&amp;FC-PoM'!$E$6</f>
        <v>2023</v>
      </c>
      <c r="D54" s="278" t="s">
        <v>235</v>
      </c>
      <c r="E54" s="185" t="str">
        <f>IF('CfB&amp;FC-PoM'!$H$4="Weight","Weight of plastic","Number of products")</f>
        <v>Weight of plastic</v>
      </c>
      <c r="F54" s="186" cm="1">
        <f t="array" ref="F54">IFERROR(INDEX('2022_PoM'!$B$2:$B$1000, MATCH(1, ('2022_PoM'!$A$2:$A$1000=D54)*('2022_PoM'!$D$2:$D$1000=B54), 0)),"No value found")</f>
        <v>2308</v>
      </c>
      <c r="G54" s="186">
        <f>IF('CfB&amp;FC-PoM'!$H$4=
"&lt; Please select &gt;","Please select reporting base in sheet ''CfB&amp;FC-PoM'' ",IF('CfB&amp;FC-PoM'!$H$4=
"Weight",'CfB&amp;FC-PoM'!$F$14,'CfB&amp;FC-PoM'!$J$14))</f>
        <v>2327</v>
      </c>
      <c r="H54" s="187">
        <f>IF(AND(F54=0,G54=0), 0, IF(OR(F54="No value found",F54=0),0, (G54-F54)/ABS(F54)))</f>
        <v>8.2322357019064124E-3</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Denmark</v>
      </c>
      <c r="C55" s="189" t="str">
        <f>IF('CfB&amp;FC-PoM'!$H$4="Weight",'CfB&amp;FC-PoM'!$E$6,"")</f>
        <v>2023</v>
      </c>
      <c r="D55" s="278"/>
      <c r="E55" s="185" t="str">
        <f>IF('CfB&amp;FC-PoM'!$H$4="Weight","Total weight","")</f>
        <v>Total weight</v>
      </c>
      <c r="F55" s="186" cm="1">
        <f t="array" ref="F55">IF(C55="","",IFERROR(INDEX('2022_PoM'!$C$2:$C$1000, MATCH(1, ('2022_PoM'!$A$2:$A$1000=D54)*('2022_PoM'!$D$2:$D$1000=B55), 0)),"No value found"))</f>
        <v>2308</v>
      </c>
      <c r="G55" s="186">
        <f>IF(C55="","",IF('CfB&amp;FC-PoM'!$H$4=
"&lt; Please select &gt;","Please select reporting base in sheet ''CfB&amp;FC-PoM'' ",'CfB&amp;FC-PoM'!$H$14))</f>
        <v>4655</v>
      </c>
      <c r="H55" s="187">
        <f>IF(C55="","",IF(AND(F55=0,G55=0),0,IF(OR(F55="No value found",F55=0),0,(G55-F55)/ABS(F55))))</f>
        <v>1.016897746967071</v>
      </c>
      <c r="I55" s="188" t="s">
        <v>660</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Denmark</v>
      </c>
      <c r="C56" s="183" t="str">
        <f>'CfB&amp;FC-PoM'!$E$6</f>
        <v>2023</v>
      </c>
      <c r="D56" s="278" t="s">
        <v>236</v>
      </c>
      <c r="E56" s="185" t="str">
        <f>IF('CfB&amp;FC-PoM'!$H$5="Weight","Weight of plastic","Number of products")</f>
        <v>Weight of plastic</v>
      </c>
      <c r="F56" s="186" cm="1">
        <f t="array" ref="F56">IFERROR(INDEX('2022_PoM'!$B$2:$B$1000, MATCH(1, ('2022_PoM'!$A$2:$A$1000=D56)*('2022_PoM'!$D$2:$D$1000=B56), 0)),"No value found")</f>
        <v>599.6</v>
      </c>
      <c r="G56" s="186">
        <f>IF('CfB&amp;FC-PoM'!$H$5=
"&lt; Please select &gt;","Please select reporting base in sheet ''CfB&amp;FC-PoM'' ",IF('CfB&amp;FC-PoM'!$H$5=
"Weight",'CfB&amp;FC-PoM'!$F$15,'CfB&amp;FC-PoM'!$J$15))</f>
        <v>604</v>
      </c>
      <c r="H56" s="187">
        <f>IF(AND(F56=0,G56=0), 0, IF(OR(F56="No value found",F56=0),0, (G56-F56)/ABS(F56)))</f>
        <v>7.3382254836557321E-3</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Denmark</v>
      </c>
      <c r="C57" s="189" t="str">
        <f>IF('CfB&amp;FC-PoM'!$H$5="Weight",'CfB&amp;FC-PoM'!$E$6,"")</f>
        <v>2023</v>
      </c>
      <c r="D57" s="278"/>
      <c r="E57" s="185" t="str">
        <f>IF('CfB&amp;FC-PoM'!$H$5="Weight","Total weight","")</f>
        <v>Total weight</v>
      </c>
      <c r="F57" s="186" cm="1">
        <f t="array" ref="F57">IF(C57="","",IFERROR(INDEX('2022_PoM'!$C$2:$C$1000,MATCH(1,('2022_PoM'!$A$2:$A$1000=D56)*('2022_PoM'!$D$2:$D$1000=B57),0)),"No value found"))</f>
        <v>2998</v>
      </c>
      <c r="G57" s="186">
        <f>IF(C57="","",IF('CfB&amp;FC-PoM'!$H$4=
"&lt; Please select &gt;","Please select reporting base in sheet ''CfB&amp;FC-PoM'' ",'CfB&amp;FC-PoM'!$H$15))</f>
        <v>3023</v>
      </c>
      <c r="H57" s="187">
        <f>IF(C57="","",IF(AND(F57=0,G57=0),0,IF(OR(F57="No value found",F57=0),0,(G57-F57)/ABS(F57))))</f>
        <v>8.3388925950633758E-3</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00000000-0002-0000-0600-000000000000}">
      <formula1>300</formula1>
    </dataValidation>
    <dataValidation type="textLength" errorStyle="warning" operator="lessThanOrEqual" allowBlank="1" showInputMessage="1" showErrorMessage="1" error="Please reduce text lenght" prompt="Maximum 500 characters (with spaces)" sqref="D39:F41 D45:F48" xr:uid="{00000000-0002-0000-0600-000001000000}">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00000000-0002-0000-0600-000002000000}">
      <formula1>500</formula1>
    </dataValidation>
    <dataValidation type="textLength" errorStyle="warning" operator="lessThanOrEqual" allowBlank="1" showInputMessage="1" showErrorMessage="1" error="Please reduce text length" prompt="Maximum 500 characters (with spaces)" sqref="I52:I57" xr:uid="{00000000-0002-0000-0600-000003000000}">
      <formula1>500</formula1>
    </dataValidation>
    <dataValidation errorStyle="warning" operator="lessThanOrEqual" allowBlank="1" showInputMessage="1" showErrorMessage="1" sqref="H52:H57" xr:uid="{00000000-0002-0000-0600-000004000000}"/>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5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workbookViewId="0">
      <selection activeCell="K15" sqref="K15"/>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15" t="s">
        <v>23</v>
      </c>
      <c r="E2" s="207" t="s">
        <v>24</v>
      </c>
      <c r="F2" s="208"/>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15"/>
      <c r="E3" s="202" t="s">
        <v>58</v>
      </c>
      <c r="F3" s="20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Denmark</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Denmark</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Denmark</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Denmark</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Denmark</v>
      </c>
      <c r="C17" s="22" t="str">
        <f>'CfB&amp;FC-PoM'!$E$6</f>
        <v>2023</v>
      </c>
      <c r="D17" s="294" t="s">
        <v>661</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Denmark</v>
      </c>
      <c r="C18" s="22" t="str">
        <f>'CfB&amp;FC-PoM'!$E$6</f>
        <v>2023</v>
      </c>
      <c r="D18" s="285"/>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Denmark</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Denmark</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Denmark</v>
      </c>
      <c r="B6" s="27" t="str">
        <f>'CfB&amp;FC-PoM'!$E$6</f>
        <v>2023</v>
      </c>
      <c r="C6" s="27" t="s">
        <v>252</v>
      </c>
      <c r="D6" s="37">
        <f>'CfB&amp;FC-PoM'!F12</f>
        <v>2327</v>
      </c>
      <c r="E6" s="38">
        <f>'CfB&amp;FC-PoM'!G12</f>
        <v>0</v>
      </c>
      <c r="F6" s="38">
        <f>'CfB&amp;FC-PoM'!H12</f>
        <v>0</v>
      </c>
      <c r="G6" s="38">
        <f>'CfB&amp;FC-PoM'!I12</f>
        <v>0</v>
      </c>
      <c r="H6" s="39">
        <f>'CfB&amp;FC-PoM'!J12</f>
        <v>0</v>
      </c>
      <c r="I6" s="40">
        <f>'CfB&amp;FC-PoM'!K12</f>
        <v>0</v>
      </c>
    </row>
    <row r="7" spans="1:11" ht="15" thickBot="1" x14ac:dyDescent="0.4">
      <c r="A7" s="27" t="str">
        <f>'CfB&amp;FC-PoM'!$E$5</f>
        <v>Denmark</v>
      </c>
      <c r="B7" s="27" t="str">
        <f>'CfB&amp;FC-PoM'!$E$6</f>
        <v>2023</v>
      </c>
      <c r="C7" s="27" t="s">
        <v>253</v>
      </c>
      <c r="D7" s="41">
        <f>'CfB&amp;FC-PoM'!F13</f>
        <v>2418</v>
      </c>
      <c r="E7" s="25">
        <f>'CfB&amp;FC-PoM'!G13</f>
        <v>0</v>
      </c>
      <c r="F7" s="25">
        <f>'CfB&amp;FC-PoM'!H13</f>
        <v>0</v>
      </c>
      <c r="G7" s="25">
        <f>'CfB&amp;FC-PoM'!I13</f>
        <v>0</v>
      </c>
      <c r="H7" s="42">
        <f>'CfB&amp;FC-PoM'!J13</f>
        <v>0</v>
      </c>
      <c r="I7" s="43">
        <f>'CfB&amp;FC-PoM'!K13</f>
        <v>0</v>
      </c>
    </row>
    <row r="8" spans="1:11" ht="15" thickBot="1" x14ac:dyDescent="0.4">
      <c r="A8" s="27" t="str">
        <f>'CfB&amp;FC-PoM'!$E$5</f>
        <v>Denmark</v>
      </c>
      <c r="B8" s="27" t="str">
        <f>'CfB&amp;FC-PoM'!$E$6</f>
        <v>2023</v>
      </c>
      <c r="C8" s="27" t="s">
        <v>254</v>
      </c>
      <c r="D8" s="37">
        <f>'CfB&amp;FC-PoM'!F14</f>
        <v>2327</v>
      </c>
      <c r="E8" s="38">
        <f>'CfB&amp;FC-PoM'!G14</f>
        <v>0</v>
      </c>
      <c r="F8" s="38">
        <f>'CfB&amp;FC-PoM'!H14</f>
        <v>4655</v>
      </c>
      <c r="G8" s="38">
        <f>'CfB&amp;FC-PoM'!I14</f>
        <v>0</v>
      </c>
      <c r="H8" s="39">
        <f>'CfB&amp;FC-PoM'!J14</f>
        <v>0</v>
      </c>
      <c r="I8" s="40">
        <f>'CfB&amp;FC-PoM'!K14</f>
        <v>0</v>
      </c>
    </row>
    <row r="9" spans="1:11" ht="15" thickBot="1" x14ac:dyDescent="0.4">
      <c r="A9" s="27" t="str">
        <f>'CfB&amp;FC-PoM'!$E$5</f>
        <v>Denmark</v>
      </c>
      <c r="B9" s="27" t="str">
        <f>'CfB&amp;FC-PoM'!$E$6</f>
        <v>2023</v>
      </c>
      <c r="C9" s="27" t="s">
        <v>255</v>
      </c>
      <c r="D9" s="44">
        <f>'CfB&amp;FC-PoM'!F15</f>
        <v>604</v>
      </c>
      <c r="E9" s="45">
        <f>'CfB&amp;FC-PoM'!G15</f>
        <v>0</v>
      </c>
      <c r="F9" s="45">
        <f>'CfB&amp;FC-PoM'!H15</f>
        <v>3023</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Denmark</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Denmark</v>
      </c>
      <c r="B13" s="27" t="str">
        <f>'CfB&amp;FC-PoM'!$E$6</f>
        <v>2023</v>
      </c>
      <c r="C13" s="27" t="s">
        <v>257</v>
      </c>
      <c r="D13" s="48">
        <f>COUNTIF('CfB-Consump.Red.Measures'!$G10:$G15, "yes")</f>
        <v>1</v>
      </c>
      <c r="E13" s="49">
        <f>COUNTIF('FC-Consump.Red.Measures'!$G10:$G15, "yes")</f>
        <v>0</v>
      </c>
      <c r="F13" s="25"/>
      <c r="G13" s="25"/>
      <c r="H13" s="25"/>
      <c r="I13" s="25"/>
      <c r="J13" s="25"/>
      <c r="K13" s="25"/>
    </row>
    <row r="14" spans="1:11" ht="15" thickBot="1" x14ac:dyDescent="0.4">
      <c r="A14" s="27" t="str">
        <f>'CfB&amp;FC-PoM'!$E$5</f>
        <v>Denmark</v>
      </c>
      <c r="B14" s="27" t="str">
        <f>'CfB&amp;FC-PoM'!$E$6</f>
        <v>2023</v>
      </c>
      <c r="C14" s="27" t="s">
        <v>85</v>
      </c>
      <c r="D14" s="48">
        <f>COUNTIF('CfB-Consump.Red.Measures'!$G16:$G21, "yes")</f>
        <v>4</v>
      </c>
      <c r="E14" s="49">
        <f>COUNTIF('FC-Consump.Red.Measures'!$G16:$G21, "yes")</f>
        <v>3</v>
      </c>
      <c r="F14" s="25"/>
      <c r="G14" s="25"/>
      <c r="H14" s="25"/>
      <c r="I14" s="25"/>
      <c r="J14" s="25"/>
      <c r="K14" s="25"/>
    </row>
    <row r="15" spans="1:11" ht="15" thickBot="1" x14ac:dyDescent="0.4">
      <c r="A15" s="27" t="str">
        <f>'CfB&amp;FC-PoM'!$E$5</f>
        <v>Denmark</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Denmark</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Denmark</v>
      </c>
      <c r="B17" s="27" t="str">
        <f>'CfB&amp;FC-PoM'!$E$6</f>
        <v>2023</v>
      </c>
      <c r="C17" s="27" t="s">
        <v>258</v>
      </c>
      <c r="D17" s="48">
        <f>COUNTIF('CfB-Consump.Red.Measures'!$G28:$G30, "yes")</f>
        <v>1</v>
      </c>
      <c r="E17" s="49">
        <f>COUNTIF('FC-Consump.Red.Measures'!$G28:$G30, "yes")</f>
        <v>1</v>
      </c>
      <c r="F17" s="25"/>
      <c r="G17" s="25"/>
      <c r="H17" s="25"/>
      <c r="I17" s="25"/>
      <c r="J17" s="25"/>
      <c r="K17" s="25"/>
    </row>
    <row r="18" spans="1:11" ht="15" thickBot="1" x14ac:dyDescent="0.4">
      <c r="A18" s="27" t="str">
        <f>'CfB&amp;FC-PoM'!$E$5</f>
        <v>Denmark</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3</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0000000-0009-0000-0000-00000A000000}"/>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00000000-0002-0000-0A00-000000000000}"/>
    <dataValidation operator="greaterThanOrEqual" allowBlank="1" showInputMessage="1" showErrorMessage="1" sqref="I17 I9 I13 I25 I29 I45 I69 I77 I85" xr:uid="{00000000-0002-0000-0A00-000001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00000000-0002-0000-0A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00000000-0002-0000-0A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00000000-0002-0000-0A00-000004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00000000-0002-0000-0A00-000005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00000000-0002-0000-0A00-000006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00000000-0002-0000-0A00-000007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00000000-0009-0000-0000-00000B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00000000-0002-0000-0B00-000000000000}"/>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00000000-0002-0000-0B00-000001000000}">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00000000-0009-0000-0000-00000C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00000000-0002-0000-0C00-000000000000}"/>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00000000-0002-0000-0C00-000001000000}">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94FEBF-710D-4646-B6F2-84222B2154F8}"/>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2026-04-14T12:14:48Z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